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350270\Desktop\"/>
    </mc:Choice>
  </mc:AlternateContent>
  <bookViews>
    <workbookView xWindow="-105" yWindow="-105" windowWidth="23250" windowHeight="12450" tabRatio="854" activeTab="5"/>
  </bookViews>
  <sheets>
    <sheet name="SINTÉTICO LAFQ MA" sheetId="7" r:id="rId1"/>
    <sheet name="ANALÍTICO LAFQ MA" sheetId="8" r:id="rId2"/>
    <sheet name="COMPOSIÇÕES LAFQ MA" sheetId="9" r:id="rId3"/>
    <sheet name="SINTÉTICO LAFQ" sheetId="5" r:id="rId4"/>
    <sheet name="ANALÍTICO LAFQ" sheetId="3" r:id="rId5"/>
    <sheet name="COMPOSIÇÕES LAFQ" sheetId="4" r:id="rId6"/>
    <sheet name="CRONOGRAMA GERAL" sheetId="2" r:id="rId7"/>
    <sheet name="COMPOSIÇÃO BDI GERAL" sheetId="6" r:id="rId8"/>
  </sheets>
  <externalReferences>
    <externalReference r:id="rId9"/>
    <externalReference r:id="rId10"/>
  </externalReferences>
  <definedNames>
    <definedName name="_xlnm.Print_Area" localSheetId="7">'COMPOSIÇÃO BDI GERAL'!$A$1:$N$50</definedName>
    <definedName name="_xlnm.Print_Titles" localSheetId="4">'ANALÍTICO LAFQ'!$1:$5</definedName>
    <definedName name="_xlnm.Print_Titles" localSheetId="1">'ANALÍTICO LAFQ MA'!$1:$5</definedName>
    <definedName name="_xlnm.Print_Titles" localSheetId="6">'CRONOGRAMA GERAL'!$1:$4</definedName>
    <definedName name="_xlnm.Print_Titles" localSheetId="3">'SINTÉTICO LAFQ'!$1:$5</definedName>
    <definedName name="_xlnm.Print_Titles" localSheetId="0">'SINTÉTICO LAFQ MA'!$1:$5</definedName>
  </definedNames>
  <calcPr calcId="152511"/>
</workbook>
</file>

<file path=xl/calcChain.xml><?xml version="1.0" encoding="utf-8"?>
<calcChain xmlns="http://schemas.openxmlformats.org/spreadsheetml/2006/main">
  <c r="X42" i="2" l="1"/>
  <c r="V42" i="2"/>
  <c r="T42" i="2"/>
  <c r="R42" i="2"/>
  <c r="P42" i="2"/>
  <c r="N42" i="2"/>
  <c r="L42" i="2"/>
  <c r="J42" i="2"/>
  <c r="H42" i="2"/>
  <c r="F42" i="2"/>
  <c r="D42" i="2"/>
  <c r="O42" i="2"/>
  <c r="M42" i="2"/>
  <c r="K42" i="2"/>
  <c r="I42" i="2"/>
  <c r="G42" i="2"/>
  <c r="Q42" i="2"/>
  <c r="S42" i="2"/>
  <c r="U42" i="2"/>
  <c r="W42" i="2"/>
  <c r="Y42" i="2"/>
  <c r="E42" i="2"/>
  <c r="C42" i="2"/>
  <c r="Y39" i="2"/>
  <c r="X26" i="2"/>
  <c r="X27" i="2"/>
  <c r="X28" i="2"/>
  <c r="X29" i="2"/>
  <c r="X30" i="2"/>
  <c r="X31" i="2"/>
  <c r="X32" i="2"/>
  <c r="X33" i="2"/>
  <c r="X34" i="2"/>
  <c r="X35" i="2"/>
  <c r="X36" i="2"/>
  <c r="X37" i="2"/>
  <c r="X38" i="2"/>
  <c r="X25" i="2"/>
  <c r="V39" i="2"/>
  <c r="T39" i="2"/>
  <c r="R39" i="2"/>
  <c r="P39" i="2"/>
  <c r="N39" i="2"/>
  <c r="L39" i="2"/>
  <c r="J39" i="2"/>
  <c r="H39" i="2"/>
  <c r="F39" i="2"/>
  <c r="D39" i="2"/>
  <c r="W39" i="2"/>
  <c r="U39" i="2"/>
  <c r="S39" i="2"/>
  <c r="Q39" i="2"/>
  <c r="O39" i="2"/>
  <c r="M39" i="2"/>
  <c r="K39" i="2"/>
  <c r="I39" i="2"/>
  <c r="G39" i="2"/>
  <c r="U26" i="2"/>
  <c r="U27" i="2"/>
  <c r="U28" i="2"/>
  <c r="U29" i="2"/>
  <c r="U30" i="2"/>
  <c r="U31" i="2"/>
  <c r="U32" i="2"/>
  <c r="U33" i="2"/>
  <c r="U34" i="2"/>
  <c r="U35" i="2"/>
  <c r="U36" i="2"/>
  <c r="U37" i="2"/>
  <c r="U38" i="2"/>
  <c r="U25" i="2"/>
  <c r="S26" i="2"/>
  <c r="S27" i="2"/>
  <c r="S28" i="2"/>
  <c r="S29" i="2"/>
  <c r="S30" i="2"/>
  <c r="S31" i="2"/>
  <c r="S32" i="2"/>
  <c r="S33" i="2"/>
  <c r="S34" i="2"/>
  <c r="S35" i="2"/>
  <c r="S36" i="2"/>
  <c r="S37" i="2"/>
  <c r="S38" i="2"/>
  <c r="S25" i="2"/>
  <c r="Q26" i="2"/>
  <c r="Q27" i="2"/>
  <c r="Q28" i="2"/>
  <c r="Q29" i="2"/>
  <c r="Q30" i="2"/>
  <c r="Q31" i="2"/>
  <c r="Q32" i="2"/>
  <c r="Q33" i="2"/>
  <c r="Q34" i="2"/>
  <c r="Q35" i="2"/>
  <c r="Q36" i="2"/>
  <c r="Q37" i="2"/>
  <c r="Q25" i="2"/>
  <c r="O26" i="2"/>
  <c r="O27" i="2"/>
  <c r="O28" i="2"/>
  <c r="O29" i="2"/>
  <c r="O30" i="2"/>
  <c r="O31" i="2"/>
  <c r="O32" i="2"/>
  <c r="O33" i="2"/>
  <c r="O34" i="2"/>
  <c r="O35" i="2"/>
  <c r="O36" i="2"/>
  <c r="O37" i="2"/>
  <c r="O38" i="2"/>
  <c r="O25" i="2"/>
  <c r="M26" i="2"/>
  <c r="M27" i="2"/>
  <c r="M28" i="2"/>
  <c r="M29" i="2"/>
  <c r="M30" i="2"/>
  <c r="M31" i="2"/>
  <c r="M32" i="2"/>
  <c r="M33" i="2"/>
  <c r="M34" i="2"/>
  <c r="M35" i="2"/>
  <c r="M36" i="2"/>
  <c r="M37" i="2"/>
  <c r="M38" i="2"/>
  <c r="M25" i="2"/>
  <c r="K26" i="2"/>
  <c r="K27" i="2"/>
  <c r="K28" i="2"/>
  <c r="K29" i="2"/>
  <c r="K30" i="2"/>
  <c r="K31" i="2"/>
  <c r="K32" i="2"/>
  <c r="K33" i="2"/>
  <c r="K34" i="2"/>
  <c r="K35" i="2"/>
  <c r="K36" i="2"/>
  <c r="K37" i="2"/>
  <c r="K38" i="2"/>
  <c r="K25" i="2"/>
  <c r="I26" i="2"/>
  <c r="I27" i="2"/>
  <c r="I28" i="2"/>
  <c r="I29" i="2"/>
  <c r="I30" i="2"/>
  <c r="I31" i="2"/>
  <c r="I32" i="2"/>
  <c r="I33" i="2"/>
  <c r="I34" i="2"/>
  <c r="I35" i="2"/>
  <c r="I36" i="2"/>
  <c r="I37" i="2"/>
  <c r="I38" i="2"/>
  <c r="I25" i="2"/>
  <c r="G26" i="2"/>
  <c r="G27" i="2"/>
  <c r="G28" i="2"/>
  <c r="G29" i="2"/>
  <c r="G30" i="2"/>
  <c r="G31" i="2"/>
  <c r="G32" i="2"/>
  <c r="G33" i="2"/>
  <c r="G34" i="2"/>
  <c r="G35" i="2"/>
  <c r="G36" i="2"/>
  <c r="G37" i="2"/>
  <c r="G38" i="2"/>
  <c r="G25" i="2"/>
  <c r="E39" i="2"/>
  <c r="E26" i="2"/>
  <c r="E27" i="2"/>
  <c r="E28" i="2"/>
  <c r="E29" i="2"/>
  <c r="E30" i="2"/>
  <c r="E31" i="2"/>
  <c r="E32" i="2"/>
  <c r="E33" i="2"/>
  <c r="E34" i="2"/>
  <c r="E35" i="2"/>
  <c r="E36" i="2"/>
  <c r="E37" i="2"/>
  <c r="E38" i="2"/>
  <c r="E25" i="2"/>
  <c r="W30" i="2"/>
  <c r="W31" i="2"/>
  <c r="W32" i="2"/>
  <c r="W33" i="2"/>
  <c r="W34" i="2"/>
  <c r="W35" i="2"/>
  <c r="W36" i="2"/>
  <c r="W37" i="2"/>
  <c r="W38" i="2"/>
  <c r="W25" i="2"/>
  <c r="W5" i="2"/>
  <c r="W19" i="2" s="1"/>
  <c r="Y5" i="2"/>
  <c r="X5" i="2"/>
  <c r="X6" i="2"/>
  <c r="X7" i="2"/>
  <c r="X8" i="2"/>
  <c r="X9" i="2"/>
  <c r="X10" i="2"/>
  <c r="X11" i="2"/>
  <c r="X12" i="2"/>
  <c r="X13" i="2"/>
  <c r="X14" i="2"/>
  <c r="X15" i="2"/>
  <c r="X16" i="2"/>
  <c r="X17" i="2"/>
  <c r="X18" i="2"/>
  <c r="W11" i="2"/>
  <c r="W12" i="2"/>
  <c r="W13" i="2"/>
  <c r="W14" i="2"/>
  <c r="W15" i="2"/>
  <c r="W16" i="2"/>
  <c r="W17" i="2"/>
  <c r="W18" i="2"/>
  <c r="W10" i="2"/>
  <c r="G308" i="9"/>
  <c r="G309" i="9" s="1"/>
  <c r="A308" i="9"/>
  <c r="G303" i="9"/>
  <c r="G304" i="9" s="1"/>
  <c r="A303" i="9"/>
  <c r="G298" i="9"/>
  <c r="G299" i="9" s="1"/>
  <c r="G293" i="9"/>
  <c r="G292" i="9"/>
  <c r="G294" i="9" s="1"/>
  <c r="G288" i="9"/>
  <c r="G287" i="9"/>
  <c r="G286" i="9"/>
  <c r="G285" i="9"/>
  <c r="G284" i="9"/>
  <c r="G283" i="9"/>
  <c r="G282" i="9"/>
  <c r="G281" i="9"/>
  <c r="G280" i="9"/>
  <c r="G279" i="9"/>
  <c r="G278" i="9"/>
  <c r="G273" i="9"/>
  <c r="G274" i="9" s="1"/>
  <c r="G272" i="9"/>
  <c r="G271" i="9"/>
  <c r="G266" i="9"/>
  <c r="G265" i="9"/>
  <c r="G264" i="9"/>
  <c r="G263" i="9"/>
  <c r="G262" i="9"/>
  <c r="G261" i="9"/>
  <c r="G260" i="9"/>
  <c r="G259" i="9"/>
  <c r="G258" i="9"/>
  <c r="G257" i="9"/>
  <c r="G256" i="9"/>
  <c r="G255" i="9"/>
  <c r="G267" i="9" s="1"/>
  <c r="G250" i="9"/>
  <c r="G249" i="9"/>
  <c r="G248" i="9"/>
  <c r="G247" i="9"/>
  <c r="G246" i="9"/>
  <c r="G245" i="9"/>
  <c r="G244" i="9"/>
  <c r="G243" i="9"/>
  <c r="G242" i="9"/>
  <c r="G241" i="9"/>
  <c r="G251" i="9" s="1"/>
  <c r="G237" i="9"/>
  <c r="G236" i="9"/>
  <c r="G231" i="9"/>
  <c r="G230" i="9"/>
  <c r="G229" i="9"/>
  <c r="G232" i="9" s="1"/>
  <c r="G224" i="9"/>
  <c r="G223" i="9"/>
  <c r="G222" i="9"/>
  <c r="G225" i="9" s="1"/>
  <c r="G221" i="9"/>
  <c r="G220" i="9"/>
  <c r="G219" i="9"/>
  <c r="G218" i="9"/>
  <c r="G217" i="9"/>
  <c r="G212" i="9"/>
  <c r="G211" i="9"/>
  <c r="G210" i="9"/>
  <c r="G213" i="9" s="1"/>
  <c r="G205" i="9"/>
  <c r="G206" i="9" s="1"/>
  <c r="G201" i="9"/>
  <c r="G200" i="9"/>
  <c r="G199" i="9"/>
  <c r="G198" i="9"/>
  <c r="G193" i="9"/>
  <c r="G192" i="9"/>
  <c r="G191" i="9"/>
  <c r="G194" i="9" s="1"/>
  <c r="G186" i="9"/>
  <c r="G185" i="9"/>
  <c r="G184" i="9"/>
  <c r="G183" i="9"/>
  <c r="G187" i="9" s="1"/>
  <c r="G178" i="9"/>
  <c r="G177" i="9"/>
  <c r="G176" i="9"/>
  <c r="G179" i="9" s="1"/>
  <c r="G171" i="9"/>
  <c r="G170" i="9"/>
  <c r="G169" i="9"/>
  <c r="G172" i="9" s="1"/>
  <c r="G164" i="9"/>
  <c r="G163" i="9"/>
  <c r="G162" i="9"/>
  <c r="G165" i="9" s="1"/>
  <c r="G161" i="9"/>
  <c r="G160" i="9"/>
  <c r="G155" i="9"/>
  <c r="G154" i="9"/>
  <c r="G153" i="9"/>
  <c r="G156" i="9" s="1"/>
  <c r="G148" i="9"/>
  <c r="G147" i="9"/>
  <c r="G146" i="9"/>
  <c r="G149" i="9" s="1"/>
  <c r="G141" i="9"/>
  <c r="G142" i="9" s="1"/>
  <c r="G140" i="9"/>
  <c r="G139" i="9"/>
  <c r="G134" i="9"/>
  <c r="G133" i="9"/>
  <c r="G132" i="9"/>
  <c r="G135" i="9" s="1"/>
  <c r="G127" i="9"/>
  <c r="G128" i="9" s="1"/>
  <c r="G123" i="9"/>
  <c r="G118" i="9"/>
  <c r="G113" i="9"/>
  <c r="G108" i="9"/>
  <c r="G107" i="9"/>
  <c r="G106" i="9"/>
  <c r="G101" i="9"/>
  <c r="G100" i="9"/>
  <c r="G99" i="9"/>
  <c r="G93" i="9"/>
  <c r="G92" i="9"/>
  <c r="G94" i="9" s="1"/>
  <c r="G86" i="9"/>
  <c r="G85" i="9"/>
  <c r="G87" i="9" s="1"/>
  <c r="G80" i="9"/>
  <c r="G79" i="9"/>
  <c r="G78" i="9"/>
  <c r="G73" i="9"/>
  <c r="G72" i="9"/>
  <c r="G71" i="9"/>
  <c r="G65" i="9"/>
  <c r="G64" i="9"/>
  <c r="G66" i="9" s="1"/>
  <c r="G58" i="9"/>
  <c r="G57" i="9"/>
  <c r="G59" i="9" s="1"/>
  <c r="G52" i="9"/>
  <c r="G51" i="9"/>
  <c r="G50" i="9"/>
  <c r="G44" i="9"/>
  <c r="G43" i="9"/>
  <c r="G42" i="9"/>
  <c r="G41" i="9"/>
  <c r="G28" i="9"/>
  <c r="G45" i="9" s="1"/>
  <c r="G23" i="9"/>
  <c r="G22" i="9"/>
  <c r="G21" i="9"/>
  <c r="G24" i="9" s="1"/>
  <c r="G16" i="9"/>
  <c r="G15" i="9"/>
  <c r="G17" i="9" s="1"/>
  <c r="G9" i="9"/>
  <c r="G10" i="9" s="1"/>
  <c r="G5" i="9"/>
  <c r="L322" i="8"/>
  <c r="J322" i="8"/>
  <c r="L318" i="8"/>
  <c r="J318" i="8"/>
  <c r="J317" i="8"/>
  <c r="G317" i="8"/>
  <c r="L317" i="8" s="1"/>
  <c r="L316" i="8"/>
  <c r="J316" i="8"/>
  <c r="L315" i="8"/>
  <c r="J315" i="8"/>
  <c r="G315" i="8"/>
  <c r="L314" i="8"/>
  <c r="J314" i="8"/>
  <c r="K291" i="8"/>
  <c r="K162" i="8"/>
  <c r="K145" i="8"/>
  <c r="K142" i="8"/>
  <c r="K129" i="8"/>
  <c r="K117" i="8"/>
  <c r="K109" i="8"/>
  <c r="K102" i="8"/>
  <c r="I102" i="8" s="1"/>
  <c r="L102" i="8" s="1"/>
  <c r="J102" i="8"/>
  <c r="M102" i="8" s="1"/>
  <c r="N102" i="8" s="1"/>
  <c r="K93" i="8"/>
  <c r="K91" i="8"/>
  <c r="J91" i="8" s="1"/>
  <c r="M91" i="8" s="1"/>
  <c r="N91" i="8" s="1"/>
  <c r="I91" i="8"/>
  <c r="L91" i="8" s="1"/>
  <c r="K86" i="8"/>
  <c r="J86" i="8"/>
  <c r="M86" i="8" s="1"/>
  <c r="I86" i="8"/>
  <c r="L86" i="8" s="1"/>
  <c r="K77" i="8"/>
  <c r="I77" i="8" s="1"/>
  <c r="L77" i="8" s="1"/>
  <c r="J77" i="8"/>
  <c r="M77" i="8" s="1"/>
  <c r="N77" i="8" s="1"/>
  <c r="K67" i="8"/>
  <c r="K65" i="8"/>
  <c r="J65" i="8"/>
  <c r="M65" i="8" s="1"/>
  <c r="I65" i="8"/>
  <c r="L65" i="8" s="1"/>
  <c r="K61" i="8"/>
  <c r="J61" i="8"/>
  <c r="M61" i="8" s="1"/>
  <c r="I61" i="8"/>
  <c r="L61" i="8" s="1"/>
  <c r="K55" i="8"/>
  <c r="K52" i="8"/>
  <c r="J52" i="8" s="1"/>
  <c r="M52" i="8" s="1"/>
  <c r="I52" i="8"/>
  <c r="L52" i="8" s="1"/>
  <c r="K30" i="8"/>
  <c r="N30" i="8" s="1"/>
  <c r="J30" i="8"/>
  <c r="M30" i="8" s="1"/>
  <c r="I30" i="8"/>
  <c r="L30" i="8" s="1"/>
  <c r="K28" i="8"/>
  <c r="N28" i="8" s="1"/>
  <c r="J28" i="8"/>
  <c r="M28" i="8" s="1"/>
  <c r="I28" i="8"/>
  <c r="L28" i="8" s="1"/>
  <c r="K26" i="8"/>
  <c r="N26" i="8" s="1"/>
  <c r="J26" i="8"/>
  <c r="M26" i="8" s="1"/>
  <c r="I26" i="8"/>
  <c r="L26" i="8" s="1"/>
  <c r="K24" i="8"/>
  <c r="N24" i="8" s="1"/>
  <c r="J24" i="8"/>
  <c r="M24" i="8" s="1"/>
  <c r="I24" i="8"/>
  <c r="L24" i="8" s="1"/>
  <c r="K22" i="8"/>
  <c r="N22" i="8" s="1"/>
  <c r="J22" i="8"/>
  <c r="M22" i="8" s="1"/>
  <c r="I22" i="8"/>
  <c r="L22" i="8" s="1"/>
  <c r="K20" i="8"/>
  <c r="N20" i="8" s="1"/>
  <c r="J20" i="8"/>
  <c r="M20" i="8" s="1"/>
  <c r="I20" i="8"/>
  <c r="L20" i="8" s="1"/>
  <c r="K18" i="8"/>
  <c r="N18" i="8" s="1"/>
  <c r="J18" i="8"/>
  <c r="M18" i="8" s="1"/>
  <c r="I18" i="8"/>
  <c r="L18" i="8" s="1"/>
  <c r="K16" i="8"/>
  <c r="N16" i="8" s="1"/>
  <c r="J16" i="8"/>
  <c r="M16" i="8" s="1"/>
  <c r="I16" i="8"/>
  <c r="L16" i="8" s="1"/>
  <c r="K14" i="8"/>
  <c r="N14" i="8" s="1"/>
  <c r="J14" i="8"/>
  <c r="M14" i="8" s="1"/>
  <c r="I14" i="8"/>
  <c r="L14" i="8" s="1"/>
  <c r="L11" i="8"/>
  <c r="K11" i="8"/>
  <c r="M11" i="8" s="1"/>
  <c r="N11" i="8" s="1"/>
  <c r="J11" i="8"/>
  <c r="K9" i="8"/>
  <c r="N9" i="8" s="1"/>
  <c r="J9" i="8"/>
  <c r="M9" i="8" s="1"/>
  <c r="I9" i="8"/>
  <c r="L9" i="8" s="1"/>
  <c r="L7" i="8"/>
  <c r="K7" i="8"/>
  <c r="N7" i="8" s="1"/>
  <c r="J7" i="8"/>
  <c r="M7" i="8" s="1"/>
  <c r="I2" i="8"/>
  <c r="F2" i="8"/>
  <c r="D2" i="8"/>
  <c r="M19" i="7"/>
  <c r="J19" i="7" s="1"/>
  <c r="L19" i="7"/>
  <c r="K19" i="7"/>
  <c r="D19" i="7"/>
  <c r="M18" i="7"/>
  <c r="L18" i="7" s="1"/>
  <c r="D18" i="7"/>
  <c r="M17" i="7"/>
  <c r="J17" i="7" s="1"/>
  <c r="D17" i="7"/>
  <c r="M16" i="7"/>
  <c r="L16" i="7"/>
  <c r="K16" i="7"/>
  <c r="J16" i="7"/>
  <c r="H16" i="7" s="1"/>
  <c r="I16" i="7"/>
  <c r="G16" i="7"/>
  <c r="D16" i="7"/>
  <c r="M15" i="7"/>
  <c r="L15" i="7" s="1"/>
  <c r="D15" i="7"/>
  <c r="M14" i="7"/>
  <c r="L14" i="7" s="1"/>
  <c r="K14" i="7"/>
  <c r="J14" i="7"/>
  <c r="H14" i="7" s="1"/>
  <c r="I14" i="7"/>
  <c r="G14" i="7"/>
  <c r="D14" i="7"/>
  <c r="M13" i="7"/>
  <c r="L13" i="7"/>
  <c r="K13" i="7"/>
  <c r="J13" i="7"/>
  <c r="H13" i="7" s="1"/>
  <c r="I13" i="7"/>
  <c r="G13" i="7"/>
  <c r="D13" i="7"/>
  <c r="M12" i="7"/>
  <c r="L12" i="7" s="1"/>
  <c r="K12" i="7"/>
  <c r="D12" i="7"/>
  <c r="M11" i="7"/>
  <c r="L11" i="7" s="1"/>
  <c r="K11" i="7"/>
  <c r="J11" i="7"/>
  <c r="H11" i="7" s="1"/>
  <c r="I11" i="7"/>
  <c r="G11" i="7"/>
  <c r="D11" i="7"/>
  <c r="M10" i="7"/>
  <c r="L10" i="7" s="1"/>
  <c r="K10" i="7"/>
  <c r="J10" i="7"/>
  <c r="H10" i="7" s="1"/>
  <c r="I10" i="7"/>
  <c r="G10" i="7"/>
  <c r="D10" i="7"/>
  <c r="M9" i="7"/>
  <c r="L9" i="7" s="1"/>
  <c r="K9" i="7"/>
  <c r="D9" i="7"/>
  <c r="M8" i="7"/>
  <c r="L8" i="7" s="1"/>
  <c r="K8" i="7"/>
  <c r="J8" i="7"/>
  <c r="H8" i="7" s="1"/>
  <c r="I8" i="7"/>
  <c r="G8" i="7"/>
  <c r="D8" i="7"/>
  <c r="M7" i="7"/>
  <c r="L7" i="7" s="1"/>
  <c r="K7" i="7"/>
  <c r="J7" i="7"/>
  <c r="H7" i="7" s="1"/>
  <c r="I7" i="7"/>
  <c r="G7" i="7"/>
  <c r="D7" i="7"/>
  <c r="M6" i="7"/>
  <c r="M20" i="7" s="1"/>
  <c r="L24" i="7" s="1"/>
  <c r="K6" i="7"/>
  <c r="D6" i="7"/>
  <c r="V19" i="2" l="1"/>
  <c r="I117" i="8"/>
  <c r="L117" i="8" s="1"/>
  <c r="J117" i="8"/>
  <c r="M117" i="8" s="1"/>
  <c r="N117" i="8" s="1"/>
  <c r="I162" i="8"/>
  <c r="L162" i="8" s="1"/>
  <c r="J162" i="8"/>
  <c r="M162" i="8" s="1"/>
  <c r="N162" i="8" s="1"/>
  <c r="J93" i="8"/>
  <c r="M93" i="8" s="1"/>
  <c r="I93" i="8"/>
  <c r="L93" i="8" s="1"/>
  <c r="I55" i="8"/>
  <c r="L55" i="8" s="1"/>
  <c r="J55" i="8"/>
  <c r="M55" i="8" s="1"/>
  <c r="N55" i="8" s="1"/>
  <c r="I129" i="8"/>
  <c r="L129" i="8" s="1"/>
  <c r="J129" i="8"/>
  <c r="M129" i="8" s="1"/>
  <c r="N129" i="8" s="1"/>
  <c r="N52" i="8"/>
  <c r="I67" i="8"/>
  <c r="L67" i="8" s="1"/>
  <c r="J67" i="8"/>
  <c r="M67" i="8" s="1"/>
  <c r="N67" i="8" s="1"/>
  <c r="N61" i="8"/>
  <c r="N60" i="8" s="1"/>
  <c r="N86" i="8"/>
  <c r="N85" i="8" s="1"/>
  <c r="I109" i="8"/>
  <c r="L109" i="8" s="1"/>
  <c r="J109" i="8"/>
  <c r="M109" i="8" s="1"/>
  <c r="N109" i="8" s="1"/>
  <c r="I142" i="8"/>
  <c r="L142" i="8" s="1"/>
  <c r="J142" i="8"/>
  <c r="M142" i="8" s="1"/>
  <c r="N142" i="8" s="1"/>
  <c r="J291" i="8"/>
  <c r="M291" i="8" s="1"/>
  <c r="I291" i="8"/>
  <c r="L291" i="8" s="1"/>
  <c r="I145" i="8"/>
  <c r="L145" i="8" s="1"/>
  <c r="J145" i="8"/>
  <c r="M145" i="8" s="1"/>
  <c r="N65" i="8"/>
  <c r="K315" i="8"/>
  <c r="M315" i="8" s="1"/>
  <c r="N315" i="8" s="1"/>
  <c r="K310" i="8"/>
  <c r="K260" i="8"/>
  <c r="K258" i="8"/>
  <c r="K256" i="8"/>
  <c r="K254" i="8"/>
  <c r="K207" i="8"/>
  <c r="K205" i="8"/>
  <c r="K203" i="8"/>
  <c r="K201" i="8"/>
  <c r="K199" i="8"/>
  <c r="K197" i="8"/>
  <c r="K195" i="8"/>
  <c r="K193" i="8"/>
  <c r="K191" i="8"/>
  <c r="K189" i="8"/>
  <c r="K317" i="8"/>
  <c r="M317" i="8" s="1"/>
  <c r="N317" i="8" s="1"/>
  <c r="K307" i="8"/>
  <c r="K305" i="8"/>
  <c r="K284" i="8"/>
  <c r="K282" i="8"/>
  <c r="K280" i="8"/>
  <c r="K278" i="8"/>
  <c r="K251" i="8"/>
  <c r="K249" i="8"/>
  <c r="K321" i="8"/>
  <c r="K319" i="8"/>
  <c r="K275" i="8"/>
  <c r="K301" i="8"/>
  <c r="K299" i="8"/>
  <c r="K297" i="8"/>
  <c r="K295" i="8"/>
  <c r="K245" i="8"/>
  <c r="K243" i="8"/>
  <c r="K241" i="8"/>
  <c r="K239" i="8"/>
  <c r="K237" i="8"/>
  <c r="K235" i="8"/>
  <c r="K233" i="8"/>
  <c r="K271" i="8"/>
  <c r="K269" i="8"/>
  <c r="K267" i="8"/>
  <c r="K265" i="8"/>
  <c r="K263" i="8"/>
  <c r="K230" i="8"/>
  <c r="K228" i="8"/>
  <c r="K226" i="8"/>
  <c r="K224" i="8"/>
  <c r="K222" i="8"/>
  <c r="K220" i="8"/>
  <c r="K218" i="8"/>
  <c r="K216" i="8"/>
  <c r="K214" i="8"/>
  <c r="K212" i="8"/>
  <c r="K314" i="8"/>
  <c r="M314" i="8" s="1"/>
  <c r="N314" i="8" s="1"/>
  <c r="K309" i="8"/>
  <c r="K259" i="8"/>
  <c r="K257" i="8"/>
  <c r="K255" i="8"/>
  <c r="K208" i="8"/>
  <c r="K206" i="8"/>
  <c r="K204" i="8"/>
  <c r="K202" i="8"/>
  <c r="K200" i="8"/>
  <c r="K198" i="8"/>
  <c r="K196" i="8"/>
  <c r="K194" i="8"/>
  <c r="K192" i="8"/>
  <c r="K190" i="8"/>
  <c r="K188" i="8"/>
  <c r="K320" i="8"/>
  <c r="K270" i="8"/>
  <c r="K266" i="8"/>
  <c r="K229" i="8"/>
  <c r="K225" i="8"/>
  <c r="K221" i="8"/>
  <c r="K217" i="8"/>
  <c r="K213" i="8"/>
  <c r="K173" i="8"/>
  <c r="K156" i="8"/>
  <c r="K144" i="8"/>
  <c r="K73" i="8"/>
  <c r="K71" i="8"/>
  <c r="K322" i="8"/>
  <c r="M322" i="8" s="1"/>
  <c r="N322" i="8" s="1"/>
  <c r="K283" i="8"/>
  <c r="K279" i="8"/>
  <c r="K250" i="8"/>
  <c r="K274" i="8"/>
  <c r="K302" i="8"/>
  <c r="K298" i="8"/>
  <c r="K294" i="8"/>
  <c r="K244" i="8"/>
  <c r="K240" i="8"/>
  <c r="K236" i="8"/>
  <c r="K163" i="8"/>
  <c r="K155" i="8"/>
  <c r="K143" i="8"/>
  <c r="K268" i="8"/>
  <c r="K264" i="8"/>
  <c r="K231" i="8"/>
  <c r="K227" i="8"/>
  <c r="K223" i="8"/>
  <c r="K219" i="8"/>
  <c r="K215" i="8"/>
  <c r="K181" i="8"/>
  <c r="K169" i="8"/>
  <c r="K158" i="8"/>
  <c r="K150" i="8"/>
  <c r="K138" i="8"/>
  <c r="K72" i="8"/>
  <c r="K316" i="8"/>
  <c r="M316" i="8" s="1"/>
  <c r="N316" i="8" s="1"/>
  <c r="K313" i="8"/>
  <c r="K288" i="8"/>
  <c r="K211" i="8"/>
  <c r="K178" i="8"/>
  <c r="K174" i="8"/>
  <c r="K318" i="8"/>
  <c r="M318" i="8" s="1"/>
  <c r="N318" i="8" s="1"/>
  <c r="K300" i="8"/>
  <c r="K296" i="8"/>
  <c r="K242" i="8"/>
  <c r="K238" i="8"/>
  <c r="K234" i="8"/>
  <c r="K38" i="8"/>
  <c r="K40" i="8"/>
  <c r="K42" i="8"/>
  <c r="K44" i="8"/>
  <c r="K47" i="8"/>
  <c r="K79" i="8"/>
  <c r="K104" i="8"/>
  <c r="K112" i="8"/>
  <c r="K124" i="8"/>
  <c r="K165" i="8"/>
  <c r="K183" i="8"/>
  <c r="K306" i="8"/>
  <c r="K122" i="8"/>
  <c r="K136" i="8"/>
  <c r="K139" i="8"/>
  <c r="K159" i="8"/>
  <c r="K166" i="8"/>
  <c r="K170" i="8"/>
  <c r="K179" i="8"/>
  <c r="K184" i="8"/>
  <c r="K247" i="8"/>
  <c r="K281" i="8"/>
  <c r="K107" i="8"/>
  <c r="K115" i="8"/>
  <c r="K127" i="8"/>
  <c r="K133" i="8"/>
  <c r="K149" i="8"/>
  <c r="K152" i="8"/>
  <c r="K50" i="8"/>
  <c r="K58" i="8"/>
  <c r="K83" i="8"/>
  <c r="K96" i="8"/>
  <c r="K100" i="8"/>
  <c r="K120" i="8"/>
  <c r="K146" i="8"/>
  <c r="K175" i="8"/>
  <c r="K180" i="8"/>
  <c r="K185" i="8"/>
  <c r="K34" i="8"/>
  <c r="K80" i="8"/>
  <c r="K105" i="8"/>
  <c r="K113" i="8"/>
  <c r="K125" i="8"/>
  <c r="K171" i="8"/>
  <c r="K312" i="8"/>
  <c r="K37" i="8"/>
  <c r="K39" i="8"/>
  <c r="K41" i="8"/>
  <c r="K43" i="8"/>
  <c r="K45" i="8"/>
  <c r="K48" i="8"/>
  <c r="K56" i="8"/>
  <c r="K68" i="8"/>
  <c r="K94" i="8"/>
  <c r="K110" i="8"/>
  <c r="K118" i="8"/>
  <c r="K130" i="8"/>
  <c r="K137" i="8"/>
  <c r="K140" i="8"/>
  <c r="K153" i="8"/>
  <c r="K160" i="8"/>
  <c r="K186" i="8"/>
  <c r="K78" i="8"/>
  <c r="K103" i="8"/>
  <c r="K123" i="8"/>
  <c r="K134" i="8"/>
  <c r="K168" i="8"/>
  <c r="K54" i="8"/>
  <c r="K66" i="8"/>
  <c r="K92" i="8"/>
  <c r="K108" i="8"/>
  <c r="K116" i="8"/>
  <c r="K128" i="8"/>
  <c r="K147" i="8"/>
  <c r="K164" i="8"/>
  <c r="K172" i="8"/>
  <c r="K182" i="8"/>
  <c r="K252" i="8"/>
  <c r="K276" i="8"/>
  <c r="K287" i="8"/>
  <c r="K8" i="8"/>
  <c r="K10" i="8"/>
  <c r="K13" i="8"/>
  <c r="K15" i="8"/>
  <c r="K17" i="8"/>
  <c r="K19" i="8"/>
  <c r="K21" i="8"/>
  <c r="K23" i="8"/>
  <c r="K25" i="8"/>
  <c r="K27" i="8"/>
  <c r="K29" i="8"/>
  <c r="K31" i="8"/>
  <c r="K51" i="8"/>
  <c r="K59" i="8"/>
  <c r="K76" i="8"/>
  <c r="K84" i="8"/>
  <c r="K88" i="8"/>
  <c r="K97" i="8"/>
  <c r="K101" i="8"/>
  <c r="K121" i="8"/>
  <c r="K141" i="8"/>
  <c r="K161" i="8"/>
  <c r="K177" i="8"/>
  <c r="K289" i="8"/>
  <c r="K64" i="8"/>
  <c r="K106" i="8"/>
  <c r="K114" i="8"/>
  <c r="K126" i="8"/>
  <c r="K131" i="8"/>
  <c r="K154" i="8"/>
  <c r="K290" i="8"/>
  <c r="K35" i="8"/>
  <c r="K49" i="8"/>
  <c r="K57" i="8"/>
  <c r="K69" i="8"/>
  <c r="K82" i="8"/>
  <c r="K95" i="8"/>
  <c r="K119" i="8"/>
  <c r="K135" i="8"/>
  <c r="K148" i="8"/>
  <c r="K151" i="8"/>
  <c r="I17" i="7"/>
  <c r="H17" i="7"/>
  <c r="G17" i="7"/>
  <c r="L22" i="7"/>
  <c r="L23" i="7" s="1"/>
  <c r="G19" i="7"/>
  <c r="I19" i="7"/>
  <c r="H19" i="7"/>
  <c r="K17" i="7"/>
  <c r="L17" i="7"/>
  <c r="J6" i="7"/>
  <c r="J9" i="7"/>
  <c r="J12" i="7"/>
  <c r="J15" i="7"/>
  <c r="J18" i="7"/>
  <c r="K15" i="7"/>
  <c r="K20" i="7" s="1"/>
  <c r="K18" i="7"/>
  <c r="L6" i="7"/>
  <c r="J94" i="8" l="1"/>
  <c r="M94" i="8" s="1"/>
  <c r="I94" i="8"/>
  <c r="L94" i="8" s="1"/>
  <c r="J68" i="8"/>
  <c r="M68" i="8" s="1"/>
  <c r="I68" i="8"/>
  <c r="L68" i="8" s="1"/>
  <c r="J174" i="8"/>
  <c r="M174" i="8" s="1"/>
  <c r="N174" i="8" s="1"/>
  <c r="I174" i="8"/>
  <c r="L174" i="8" s="1"/>
  <c r="I263" i="8"/>
  <c r="L263" i="8" s="1"/>
  <c r="J263" i="8"/>
  <c r="M263" i="8" s="1"/>
  <c r="N263" i="8" s="1"/>
  <c r="J69" i="8"/>
  <c r="M69" i="8" s="1"/>
  <c r="I69" i="8"/>
  <c r="L69" i="8" s="1"/>
  <c r="I177" i="8"/>
  <c r="L177" i="8" s="1"/>
  <c r="J177" i="8"/>
  <c r="M177" i="8" s="1"/>
  <c r="J29" i="8"/>
  <c r="M29" i="8" s="1"/>
  <c r="I29" i="8"/>
  <c r="L29" i="8" s="1"/>
  <c r="N29" i="8"/>
  <c r="I276" i="8"/>
  <c r="L276" i="8" s="1"/>
  <c r="J276" i="8"/>
  <c r="M276" i="8" s="1"/>
  <c r="N276" i="8" s="1"/>
  <c r="I168" i="8"/>
  <c r="L168" i="8" s="1"/>
  <c r="J168" i="8"/>
  <c r="M168" i="8" s="1"/>
  <c r="N168" i="8" s="1"/>
  <c r="J110" i="8"/>
  <c r="M110" i="8" s="1"/>
  <c r="I110" i="8"/>
  <c r="L110" i="8" s="1"/>
  <c r="J125" i="8"/>
  <c r="M125" i="8" s="1"/>
  <c r="I125" i="8"/>
  <c r="L125" i="8" s="1"/>
  <c r="J83" i="8"/>
  <c r="M83" i="8" s="1"/>
  <c r="N83" i="8" s="1"/>
  <c r="I83" i="8"/>
  <c r="L83" i="8" s="1"/>
  <c r="J184" i="8"/>
  <c r="M184" i="8" s="1"/>
  <c r="I184" i="8"/>
  <c r="L184" i="8" s="1"/>
  <c r="J112" i="8"/>
  <c r="M112" i="8" s="1"/>
  <c r="N112" i="8" s="1"/>
  <c r="I112" i="8"/>
  <c r="L112" i="8" s="1"/>
  <c r="J300" i="8"/>
  <c r="M300" i="8" s="1"/>
  <c r="I300" i="8"/>
  <c r="L300" i="8" s="1"/>
  <c r="I169" i="8"/>
  <c r="L169" i="8" s="1"/>
  <c r="J169" i="8"/>
  <c r="M169" i="8" s="1"/>
  <c r="N169" i="8" s="1"/>
  <c r="J236" i="8"/>
  <c r="M236" i="8" s="1"/>
  <c r="I236" i="8"/>
  <c r="L236" i="8" s="1"/>
  <c r="J73" i="8"/>
  <c r="M73" i="8" s="1"/>
  <c r="N73" i="8" s="1"/>
  <c r="I73" i="8"/>
  <c r="L73" i="8" s="1"/>
  <c r="J188" i="8"/>
  <c r="M188" i="8" s="1"/>
  <c r="I188" i="8"/>
  <c r="L188" i="8" s="1"/>
  <c r="I257" i="8"/>
  <c r="L257" i="8" s="1"/>
  <c r="J257" i="8"/>
  <c r="M257" i="8" s="1"/>
  <c r="I228" i="8"/>
  <c r="L228" i="8" s="1"/>
  <c r="J228" i="8"/>
  <c r="M228" i="8" s="1"/>
  <c r="N228" i="8" s="1"/>
  <c r="J243" i="8"/>
  <c r="M243" i="8" s="1"/>
  <c r="I243" i="8"/>
  <c r="L243" i="8" s="1"/>
  <c r="J280" i="8"/>
  <c r="M280" i="8" s="1"/>
  <c r="I280" i="8"/>
  <c r="L280" i="8" s="1"/>
  <c r="I201" i="8"/>
  <c r="L201" i="8" s="1"/>
  <c r="J201" i="8"/>
  <c r="M201" i="8" s="1"/>
  <c r="J240" i="8"/>
  <c r="M240" i="8" s="1"/>
  <c r="I240" i="8"/>
  <c r="L240" i="8" s="1"/>
  <c r="J284" i="8"/>
  <c r="M284" i="8" s="1"/>
  <c r="N284" i="8" s="1"/>
  <c r="I284" i="8"/>
  <c r="L284" i="8" s="1"/>
  <c r="J134" i="8"/>
  <c r="M134" i="8" s="1"/>
  <c r="I134" i="8"/>
  <c r="L134" i="8" s="1"/>
  <c r="J190" i="8"/>
  <c r="M190" i="8" s="1"/>
  <c r="I190" i="8"/>
  <c r="L190" i="8" s="1"/>
  <c r="J244" i="8"/>
  <c r="M244" i="8" s="1"/>
  <c r="I244" i="8"/>
  <c r="L244" i="8" s="1"/>
  <c r="J35" i="8"/>
  <c r="M35" i="8" s="1"/>
  <c r="N35" i="8" s="1"/>
  <c r="I35" i="8"/>
  <c r="L35" i="8" s="1"/>
  <c r="J47" i="8"/>
  <c r="M47" i="8" s="1"/>
  <c r="I47" i="8"/>
  <c r="L47" i="8" s="1"/>
  <c r="I173" i="8"/>
  <c r="L173" i="8" s="1"/>
  <c r="J173" i="8"/>
  <c r="M173" i="8" s="1"/>
  <c r="J297" i="8"/>
  <c r="M297" i="8" s="1"/>
  <c r="I297" i="8"/>
  <c r="L297" i="8" s="1"/>
  <c r="J305" i="8"/>
  <c r="M305" i="8" s="1"/>
  <c r="I305" i="8"/>
  <c r="L305" i="8" s="1"/>
  <c r="I207" i="8"/>
  <c r="L207" i="8" s="1"/>
  <c r="J207" i="8"/>
  <c r="M207" i="8" s="1"/>
  <c r="N207" i="8" s="1"/>
  <c r="I57" i="8"/>
  <c r="L57" i="8" s="1"/>
  <c r="J57" i="8"/>
  <c r="M57" i="8" s="1"/>
  <c r="I58" i="8"/>
  <c r="L58" i="8" s="1"/>
  <c r="J58" i="8"/>
  <c r="M58" i="8" s="1"/>
  <c r="N58" i="8" s="1"/>
  <c r="J259" i="8"/>
  <c r="M259" i="8" s="1"/>
  <c r="N259" i="8" s="1"/>
  <c r="I259" i="8"/>
  <c r="L259" i="8" s="1"/>
  <c r="J25" i="8"/>
  <c r="M25" i="8" s="1"/>
  <c r="I25" i="8"/>
  <c r="L25" i="8" s="1"/>
  <c r="N25" i="8"/>
  <c r="N291" i="8"/>
  <c r="J103" i="8"/>
  <c r="M103" i="8" s="1"/>
  <c r="I103" i="8"/>
  <c r="L103" i="8" s="1"/>
  <c r="I80" i="8"/>
  <c r="L80" i="8" s="1"/>
  <c r="J80" i="8"/>
  <c r="M80" i="8" s="1"/>
  <c r="I178" i="8"/>
  <c r="L178" i="8" s="1"/>
  <c r="J178" i="8"/>
  <c r="M178" i="8" s="1"/>
  <c r="N178" i="8" s="1"/>
  <c r="I219" i="8"/>
  <c r="L219" i="8" s="1"/>
  <c r="J219" i="8"/>
  <c r="M219" i="8" s="1"/>
  <c r="J101" i="8"/>
  <c r="M101" i="8" s="1"/>
  <c r="I101" i="8"/>
  <c r="L101" i="8" s="1"/>
  <c r="J164" i="8"/>
  <c r="M164" i="8" s="1"/>
  <c r="I164" i="8"/>
  <c r="L164" i="8" s="1"/>
  <c r="I78" i="8"/>
  <c r="L78" i="8" s="1"/>
  <c r="J78" i="8"/>
  <c r="M78" i="8" s="1"/>
  <c r="N78" i="8" s="1"/>
  <c r="J48" i="8"/>
  <c r="M48" i="8" s="1"/>
  <c r="N48" i="8" s="1"/>
  <c r="I48" i="8"/>
  <c r="L48" i="8" s="1"/>
  <c r="I34" i="8"/>
  <c r="L34" i="8" s="1"/>
  <c r="J34" i="8"/>
  <c r="M34" i="8" s="1"/>
  <c r="N34" i="8" s="1"/>
  <c r="I152" i="8"/>
  <c r="L152" i="8" s="1"/>
  <c r="J152" i="8"/>
  <c r="M152" i="8" s="1"/>
  <c r="I159" i="8"/>
  <c r="L159" i="8" s="1"/>
  <c r="J159" i="8"/>
  <c r="M159" i="8" s="1"/>
  <c r="N159" i="8" s="1"/>
  <c r="J44" i="8"/>
  <c r="M44" i="8" s="1"/>
  <c r="I44" i="8"/>
  <c r="L44" i="8" s="1"/>
  <c r="I211" i="8"/>
  <c r="L211" i="8" s="1"/>
  <c r="J211" i="8"/>
  <c r="M211" i="8" s="1"/>
  <c r="N211" i="8" s="1"/>
  <c r="I223" i="8"/>
  <c r="L223" i="8" s="1"/>
  <c r="J223" i="8"/>
  <c r="M223" i="8" s="1"/>
  <c r="J298" i="8"/>
  <c r="M298" i="8" s="1"/>
  <c r="I298" i="8"/>
  <c r="L298" i="8" s="1"/>
  <c r="I213" i="8"/>
  <c r="L213" i="8" s="1"/>
  <c r="J213" i="8"/>
  <c r="M213" i="8" s="1"/>
  <c r="N213" i="8" s="1"/>
  <c r="J196" i="8"/>
  <c r="M196" i="8" s="1"/>
  <c r="I196" i="8"/>
  <c r="L196" i="8" s="1"/>
  <c r="I212" i="8"/>
  <c r="L212" i="8" s="1"/>
  <c r="J212" i="8"/>
  <c r="M212" i="8" s="1"/>
  <c r="N212" i="8" s="1"/>
  <c r="I267" i="8"/>
  <c r="L267" i="8" s="1"/>
  <c r="J267" i="8"/>
  <c r="M267" i="8" s="1"/>
  <c r="N267" i="8" s="1"/>
  <c r="J299" i="8"/>
  <c r="M299" i="8" s="1"/>
  <c r="N299" i="8" s="1"/>
  <c r="I299" i="8"/>
  <c r="L299" i="8" s="1"/>
  <c r="J307" i="8"/>
  <c r="M307" i="8" s="1"/>
  <c r="I307" i="8"/>
  <c r="L307" i="8" s="1"/>
  <c r="J254" i="8"/>
  <c r="M254" i="8" s="1"/>
  <c r="N254" i="8" s="1"/>
  <c r="I254" i="8"/>
  <c r="L254" i="8" s="1"/>
  <c r="J104" i="8"/>
  <c r="M104" i="8" s="1"/>
  <c r="I104" i="8"/>
  <c r="L104" i="8" s="1"/>
  <c r="I230" i="8"/>
  <c r="L230" i="8" s="1"/>
  <c r="J230" i="8"/>
  <c r="M230" i="8" s="1"/>
  <c r="N230" i="8" s="1"/>
  <c r="I141" i="8"/>
  <c r="L141" i="8" s="1"/>
  <c r="J141" i="8"/>
  <c r="M141" i="8" s="1"/>
  <c r="N141" i="8" s="1"/>
  <c r="I79" i="8"/>
  <c r="L79" i="8" s="1"/>
  <c r="J79" i="8"/>
  <c r="M79" i="8" s="1"/>
  <c r="J295" i="8"/>
  <c r="M295" i="8" s="1"/>
  <c r="I295" i="8"/>
  <c r="L295" i="8" s="1"/>
  <c r="J23" i="8"/>
  <c r="M23" i="8" s="1"/>
  <c r="I23" i="8"/>
  <c r="L23" i="8" s="1"/>
  <c r="N23" i="8"/>
  <c r="J194" i="8"/>
  <c r="M194" i="8" s="1"/>
  <c r="I194" i="8"/>
  <c r="L194" i="8" s="1"/>
  <c r="J19" i="8"/>
  <c r="M19" i="8" s="1"/>
  <c r="I19" i="8"/>
  <c r="L19" i="8" s="1"/>
  <c r="N19" i="8"/>
  <c r="J45" i="8"/>
  <c r="M45" i="8" s="1"/>
  <c r="N45" i="8" s="1"/>
  <c r="I45" i="8"/>
  <c r="L45" i="8" s="1"/>
  <c r="J185" i="8"/>
  <c r="M185" i="8" s="1"/>
  <c r="N185" i="8" s="1"/>
  <c r="I185" i="8"/>
  <c r="L185" i="8" s="1"/>
  <c r="I149" i="8"/>
  <c r="L149" i="8" s="1"/>
  <c r="J149" i="8"/>
  <c r="M149" i="8" s="1"/>
  <c r="I139" i="8"/>
  <c r="L139" i="8" s="1"/>
  <c r="J139" i="8"/>
  <c r="M139" i="8" s="1"/>
  <c r="N139" i="8" s="1"/>
  <c r="J42" i="8"/>
  <c r="M42" i="8" s="1"/>
  <c r="I42" i="8"/>
  <c r="L42" i="8" s="1"/>
  <c r="J288" i="8"/>
  <c r="M288" i="8" s="1"/>
  <c r="I288" i="8"/>
  <c r="L288" i="8" s="1"/>
  <c r="I227" i="8"/>
  <c r="L227" i="8" s="1"/>
  <c r="J227" i="8"/>
  <c r="M227" i="8" s="1"/>
  <c r="J302" i="8"/>
  <c r="M302" i="8" s="1"/>
  <c r="N302" i="8" s="1"/>
  <c r="I302" i="8"/>
  <c r="L302" i="8" s="1"/>
  <c r="I217" i="8"/>
  <c r="L217" i="8" s="1"/>
  <c r="J217" i="8"/>
  <c r="M217" i="8" s="1"/>
  <c r="N217" i="8" s="1"/>
  <c r="I198" i="8"/>
  <c r="L198" i="8" s="1"/>
  <c r="J198" i="8"/>
  <c r="M198" i="8" s="1"/>
  <c r="N198" i="8" s="1"/>
  <c r="I214" i="8"/>
  <c r="L214" i="8" s="1"/>
  <c r="J214" i="8"/>
  <c r="M214" i="8" s="1"/>
  <c r="N214" i="8" s="1"/>
  <c r="I269" i="8"/>
  <c r="L269" i="8" s="1"/>
  <c r="J269" i="8"/>
  <c r="M269" i="8" s="1"/>
  <c r="N269" i="8" s="1"/>
  <c r="J301" i="8"/>
  <c r="M301" i="8" s="1"/>
  <c r="N301" i="8" s="1"/>
  <c r="I301" i="8"/>
  <c r="L301" i="8" s="1"/>
  <c r="J256" i="8"/>
  <c r="M256" i="8" s="1"/>
  <c r="N256" i="8" s="1"/>
  <c r="I256" i="8"/>
  <c r="L256" i="8" s="1"/>
  <c r="I252" i="8"/>
  <c r="L252" i="8" s="1"/>
  <c r="J252" i="8"/>
  <c r="M252" i="8" s="1"/>
  <c r="N252" i="8" s="1"/>
  <c r="J245" i="8"/>
  <c r="M245" i="8" s="1"/>
  <c r="I245" i="8"/>
  <c r="L245" i="8" s="1"/>
  <c r="J182" i="8"/>
  <c r="M182" i="8" s="1"/>
  <c r="I182" i="8"/>
  <c r="L182" i="8" s="1"/>
  <c r="I156" i="8"/>
  <c r="L156" i="8" s="1"/>
  <c r="J156" i="8"/>
  <c r="M156" i="8" s="1"/>
  <c r="N156" i="8" s="1"/>
  <c r="J128" i="8"/>
  <c r="M128" i="8" s="1"/>
  <c r="N128" i="8" s="1"/>
  <c r="I128" i="8"/>
  <c r="L128" i="8" s="1"/>
  <c r="I180" i="8"/>
  <c r="L180" i="8" s="1"/>
  <c r="J180" i="8"/>
  <c r="M180" i="8" s="1"/>
  <c r="I133" i="8"/>
  <c r="L133" i="8" s="1"/>
  <c r="J133" i="8"/>
  <c r="M133" i="8" s="1"/>
  <c r="I136" i="8"/>
  <c r="L136" i="8" s="1"/>
  <c r="J136" i="8"/>
  <c r="M136" i="8" s="1"/>
  <c r="N136" i="8" s="1"/>
  <c r="J40" i="8"/>
  <c r="M40" i="8" s="1"/>
  <c r="I40" i="8"/>
  <c r="L40" i="8" s="1"/>
  <c r="J313" i="8"/>
  <c r="M313" i="8" s="1"/>
  <c r="I313" i="8"/>
  <c r="L313" i="8" s="1"/>
  <c r="I231" i="8"/>
  <c r="L231" i="8" s="1"/>
  <c r="J231" i="8"/>
  <c r="M231" i="8" s="1"/>
  <c r="J274" i="8"/>
  <c r="M274" i="8" s="1"/>
  <c r="N274" i="8" s="1"/>
  <c r="I274" i="8"/>
  <c r="L274" i="8" s="1"/>
  <c r="I221" i="8"/>
  <c r="L221" i="8" s="1"/>
  <c r="J221" i="8"/>
  <c r="M221" i="8" s="1"/>
  <c r="N221" i="8" s="1"/>
  <c r="J200" i="8"/>
  <c r="M200" i="8" s="1"/>
  <c r="I200" i="8"/>
  <c r="L200" i="8" s="1"/>
  <c r="I216" i="8"/>
  <c r="L216" i="8" s="1"/>
  <c r="J216" i="8"/>
  <c r="M216" i="8" s="1"/>
  <c r="N216" i="8" s="1"/>
  <c r="I271" i="8"/>
  <c r="L271" i="8" s="1"/>
  <c r="J271" i="8"/>
  <c r="M271" i="8" s="1"/>
  <c r="N271" i="8" s="1"/>
  <c r="J275" i="8"/>
  <c r="M275" i="8" s="1"/>
  <c r="N275" i="8" s="1"/>
  <c r="I275" i="8"/>
  <c r="L275" i="8" s="1"/>
  <c r="I189" i="8"/>
  <c r="L189" i="8" s="1"/>
  <c r="J189" i="8"/>
  <c r="M189" i="8" s="1"/>
  <c r="J258" i="8"/>
  <c r="M258" i="8" s="1"/>
  <c r="N258" i="8" s="1"/>
  <c r="I258" i="8"/>
  <c r="L258" i="8" s="1"/>
  <c r="N93" i="8"/>
  <c r="J113" i="8"/>
  <c r="M113" i="8" s="1"/>
  <c r="I113" i="8"/>
  <c r="L113" i="8" s="1"/>
  <c r="J50" i="8"/>
  <c r="M50" i="8" s="1"/>
  <c r="I50" i="8"/>
  <c r="L50" i="8" s="1"/>
  <c r="I215" i="8"/>
  <c r="L215" i="8" s="1"/>
  <c r="J215" i="8"/>
  <c r="M215" i="8" s="1"/>
  <c r="J309" i="8"/>
  <c r="M309" i="8" s="1"/>
  <c r="I309" i="8"/>
  <c r="L309" i="8" s="1"/>
  <c r="I56" i="8"/>
  <c r="L56" i="8" s="1"/>
  <c r="J56" i="8"/>
  <c r="M56" i="8" s="1"/>
  <c r="N56" i="8" s="1"/>
  <c r="J294" i="8"/>
  <c r="M294" i="8" s="1"/>
  <c r="N294" i="8" s="1"/>
  <c r="I294" i="8"/>
  <c r="L294" i="8" s="1"/>
  <c r="J290" i="8"/>
  <c r="M290" i="8" s="1"/>
  <c r="I290" i="8"/>
  <c r="L290" i="8" s="1"/>
  <c r="J21" i="8"/>
  <c r="M21" i="8" s="1"/>
  <c r="I21" i="8"/>
  <c r="L21" i="8" s="1"/>
  <c r="N21" i="8"/>
  <c r="J97" i="8"/>
  <c r="M97" i="8" s="1"/>
  <c r="N97" i="8" s="1"/>
  <c r="I97" i="8"/>
  <c r="L97" i="8" s="1"/>
  <c r="I147" i="8"/>
  <c r="L147" i="8" s="1"/>
  <c r="J147" i="8"/>
  <c r="M147" i="8" s="1"/>
  <c r="J131" i="8"/>
  <c r="M131" i="8" s="1"/>
  <c r="I131" i="8"/>
  <c r="L131" i="8" s="1"/>
  <c r="J17" i="8"/>
  <c r="M17" i="8" s="1"/>
  <c r="I17" i="8"/>
  <c r="L17" i="8" s="1"/>
  <c r="N17" i="8"/>
  <c r="J160" i="8"/>
  <c r="M160" i="8" s="1"/>
  <c r="I160" i="8"/>
  <c r="L160" i="8" s="1"/>
  <c r="I148" i="8"/>
  <c r="L148" i="8" s="1"/>
  <c r="J148" i="8"/>
  <c r="M148" i="8" s="1"/>
  <c r="J126" i="8"/>
  <c r="M126" i="8" s="1"/>
  <c r="I126" i="8"/>
  <c r="L126" i="8" s="1"/>
  <c r="J84" i="8"/>
  <c r="M84" i="8" s="1"/>
  <c r="I84" i="8"/>
  <c r="L84" i="8" s="1"/>
  <c r="J15" i="8"/>
  <c r="M15" i="8" s="1"/>
  <c r="I15" i="8"/>
  <c r="L15" i="8" s="1"/>
  <c r="N15" i="8"/>
  <c r="J116" i="8"/>
  <c r="M116" i="8" s="1"/>
  <c r="I116" i="8"/>
  <c r="L116" i="8" s="1"/>
  <c r="I153" i="8"/>
  <c r="L153" i="8" s="1"/>
  <c r="J153" i="8"/>
  <c r="M153" i="8" s="1"/>
  <c r="N153" i="8" s="1"/>
  <c r="J41" i="8"/>
  <c r="M41" i="8" s="1"/>
  <c r="N41" i="8" s="1"/>
  <c r="I41" i="8"/>
  <c r="L41" i="8" s="1"/>
  <c r="J175" i="8"/>
  <c r="M175" i="8" s="1"/>
  <c r="I175" i="8"/>
  <c r="L175" i="8" s="1"/>
  <c r="J127" i="8"/>
  <c r="M127" i="8" s="1"/>
  <c r="N127" i="8" s="1"/>
  <c r="I127" i="8"/>
  <c r="L127" i="8" s="1"/>
  <c r="I122" i="8"/>
  <c r="L122" i="8" s="1"/>
  <c r="J122" i="8"/>
  <c r="M122" i="8" s="1"/>
  <c r="N122" i="8" s="1"/>
  <c r="J38" i="8"/>
  <c r="M38" i="8" s="1"/>
  <c r="I38" i="8"/>
  <c r="L38" i="8" s="1"/>
  <c r="I264" i="8"/>
  <c r="L264" i="8" s="1"/>
  <c r="J264" i="8"/>
  <c r="M264" i="8" s="1"/>
  <c r="N264" i="8" s="1"/>
  <c r="J250" i="8"/>
  <c r="M250" i="8" s="1"/>
  <c r="N250" i="8" s="1"/>
  <c r="I250" i="8"/>
  <c r="L250" i="8" s="1"/>
  <c r="I225" i="8"/>
  <c r="L225" i="8" s="1"/>
  <c r="J225" i="8"/>
  <c r="M225" i="8" s="1"/>
  <c r="N225" i="8" s="1"/>
  <c r="J202" i="8"/>
  <c r="M202" i="8" s="1"/>
  <c r="N202" i="8" s="1"/>
  <c r="I202" i="8"/>
  <c r="L202" i="8" s="1"/>
  <c r="I218" i="8"/>
  <c r="L218" i="8" s="1"/>
  <c r="J218" i="8"/>
  <c r="M218" i="8" s="1"/>
  <c r="N218" i="8" s="1"/>
  <c r="J233" i="8"/>
  <c r="M233" i="8" s="1"/>
  <c r="I233" i="8"/>
  <c r="L233" i="8" s="1"/>
  <c r="J319" i="8"/>
  <c r="M319" i="8" s="1"/>
  <c r="I319" i="8"/>
  <c r="L319" i="8" s="1"/>
  <c r="I191" i="8"/>
  <c r="L191" i="8" s="1"/>
  <c r="J191" i="8"/>
  <c r="M191" i="8" s="1"/>
  <c r="J260" i="8"/>
  <c r="M260" i="8" s="1"/>
  <c r="I260" i="8"/>
  <c r="L260" i="8" s="1"/>
  <c r="J27" i="8"/>
  <c r="M27" i="8" s="1"/>
  <c r="I27" i="8"/>
  <c r="L27" i="8" s="1"/>
  <c r="N27" i="8"/>
  <c r="J282" i="8"/>
  <c r="M282" i="8" s="1"/>
  <c r="N282" i="8" s="1"/>
  <c r="I282" i="8"/>
  <c r="L282" i="8" s="1"/>
  <c r="J49" i="8"/>
  <c r="M49" i="8" s="1"/>
  <c r="I49" i="8"/>
  <c r="L49" i="8" s="1"/>
  <c r="I170" i="8"/>
  <c r="L170" i="8" s="1"/>
  <c r="J170" i="8"/>
  <c r="M170" i="8" s="1"/>
  <c r="J192" i="8"/>
  <c r="M192" i="8" s="1"/>
  <c r="I192" i="8"/>
  <c r="L192" i="8" s="1"/>
  <c r="J121" i="8"/>
  <c r="M121" i="8" s="1"/>
  <c r="I121" i="8"/>
  <c r="L121" i="8" s="1"/>
  <c r="I265" i="8"/>
  <c r="L265" i="8" s="1"/>
  <c r="J265" i="8"/>
  <c r="M265" i="8" s="1"/>
  <c r="I154" i="8"/>
  <c r="L154" i="8" s="1"/>
  <c r="J154" i="8"/>
  <c r="M154" i="8" s="1"/>
  <c r="J186" i="8"/>
  <c r="M186" i="8" s="1"/>
  <c r="I186" i="8"/>
  <c r="L186" i="8" s="1"/>
  <c r="I151" i="8"/>
  <c r="L151" i="8" s="1"/>
  <c r="J151" i="8"/>
  <c r="M151" i="8" s="1"/>
  <c r="J88" i="8"/>
  <c r="M88" i="8" s="1"/>
  <c r="I88" i="8"/>
  <c r="L88" i="8" s="1"/>
  <c r="J43" i="8"/>
  <c r="M43" i="8" s="1"/>
  <c r="I43" i="8"/>
  <c r="L43" i="8" s="1"/>
  <c r="I135" i="8"/>
  <c r="L135" i="8" s="1"/>
  <c r="J135" i="8"/>
  <c r="M135" i="8" s="1"/>
  <c r="J114" i="8"/>
  <c r="M114" i="8" s="1"/>
  <c r="N114" i="8" s="1"/>
  <c r="I114" i="8"/>
  <c r="L114" i="8" s="1"/>
  <c r="I76" i="8"/>
  <c r="L76" i="8" s="1"/>
  <c r="J76" i="8"/>
  <c r="M76" i="8" s="1"/>
  <c r="N76" i="8" s="1"/>
  <c r="J13" i="8"/>
  <c r="M13" i="8" s="1"/>
  <c r="I13" i="8"/>
  <c r="L13" i="8" s="1"/>
  <c r="N13" i="8"/>
  <c r="J108" i="8"/>
  <c r="M108" i="8" s="1"/>
  <c r="I108" i="8"/>
  <c r="L108" i="8" s="1"/>
  <c r="I140" i="8"/>
  <c r="L140" i="8" s="1"/>
  <c r="J140" i="8"/>
  <c r="M140" i="8" s="1"/>
  <c r="J39" i="8"/>
  <c r="M39" i="8" s="1"/>
  <c r="I39" i="8"/>
  <c r="L39" i="8" s="1"/>
  <c r="I146" i="8"/>
  <c r="L146" i="8" s="1"/>
  <c r="J146" i="8"/>
  <c r="M146" i="8" s="1"/>
  <c r="N146" i="8" s="1"/>
  <c r="J115" i="8"/>
  <c r="M115" i="8" s="1"/>
  <c r="I115" i="8"/>
  <c r="L115" i="8" s="1"/>
  <c r="I306" i="8"/>
  <c r="L306" i="8" s="1"/>
  <c r="J306" i="8"/>
  <c r="M306" i="8" s="1"/>
  <c r="J234" i="8"/>
  <c r="M234" i="8" s="1"/>
  <c r="I234" i="8"/>
  <c r="L234" i="8" s="1"/>
  <c r="J72" i="8"/>
  <c r="M72" i="8" s="1"/>
  <c r="N72" i="8" s="1"/>
  <c r="I72" i="8"/>
  <c r="L72" i="8" s="1"/>
  <c r="I268" i="8"/>
  <c r="L268" i="8" s="1"/>
  <c r="J268" i="8"/>
  <c r="M268" i="8" s="1"/>
  <c r="N268" i="8" s="1"/>
  <c r="J279" i="8"/>
  <c r="M279" i="8" s="1"/>
  <c r="I279" i="8"/>
  <c r="L279" i="8" s="1"/>
  <c r="I229" i="8"/>
  <c r="L229" i="8" s="1"/>
  <c r="J229" i="8"/>
  <c r="M229" i="8" s="1"/>
  <c r="N229" i="8" s="1"/>
  <c r="J204" i="8"/>
  <c r="M204" i="8" s="1"/>
  <c r="N204" i="8" s="1"/>
  <c r="I204" i="8"/>
  <c r="L204" i="8" s="1"/>
  <c r="I220" i="8"/>
  <c r="L220" i="8" s="1"/>
  <c r="J220" i="8"/>
  <c r="M220" i="8" s="1"/>
  <c r="N220" i="8" s="1"/>
  <c r="J235" i="8"/>
  <c r="M235" i="8" s="1"/>
  <c r="N235" i="8" s="1"/>
  <c r="I235" i="8"/>
  <c r="L235" i="8" s="1"/>
  <c r="J321" i="8"/>
  <c r="M321" i="8" s="1"/>
  <c r="I321" i="8"/>
  <c r="L321" i="8" s="1"/>
  <c r="I193" i="8"/>
  <c r="L193" i="8" s="1"/>
  <c r="J193" i="8"/>
  <c r="M193" i="8" s="1"/>
  <c r="N193" i="8" s="1"/>
  <c r="J310" i="8"/>
  <c r="M310" i="8" s="1"/>
  <c r="I310" i="8"/>
  <c r="L310" i="8" s="1"/>
  <c r="J119" i="8"/>
  <c r="M119" i="8" s="1"/>
  <c r="N119" i="8" s="1"/>
  <c r="I119" i="8"/>
  <c r="L119" i="8" s="1"/>
  <c r="J181" i="8"/>
  <c r="M181" i="8" s="1"/>
  <c r="I181" i="8"/>
  <c r="L181" i="8" s="1"/>
  <c r="J123" i="8"/>
  <c r="M123" i="8" s="1"/>
  <c r="I123" i="8"/>
  <c r="L123" i="8" s="1"/>
  <c r="J10" i="8"/>
  <c r="M10" i="8" s="1"/>
  <c r="I10" i="8"/>
  <c r="L10" i="8" s="1"/>
  <c r="N10" i="8"/>
  <c r="I266" i="8"/>
  <c r="L266" i="8" s="1"/>
  <c r="J266" i="8"/>
  <c r="M266" i="8" s="1"/>
  <c r="N266" i="8" s="1"/>
  <c r="J64" i="8"/>
  <c r="M64" i="8" s="1"/>
  <c r="N64" i="8" s="1"/>
  <c r="I64" i="8"/>
  <c r="L64" i="8" s="1"/>
  <c r="I150" i="8"/>
  <c r="L150" i="8" s="1"/>
  <c r="J150" i="8"/>
  <c r="M150" i="8" s="1"/>
  <c r="N150" i="8" s="1"/>
  <c r="I270" i="8"/>
  <c r="L270" i="8" s="1"/>
  <c r="J270" i="8"/>
  <c r="M270" i="8" s="1"/>
  <c r="N270" i="8" s="1"/>
  <c r="I224" i="8"/>
  <c r="L224" i="8" s="1"/>
  <c r="J224" i="8"/>
  <c r="M224" i="8" s="1"/>
  <c r="J239" i="8"/>
  <c r="M239" i="8" s="1"/>
  <c r="N239" i="8" s="1"/>
  <c r="I239" i="8"/>
  <c r="L239" i="8" s="1"/>
  <c r="J251" i="8"/>
  <c r="M251" i="8" s="1"/>
  <c r="I251" i="8"/>
  <c r="L251" i="8" s="1"/>
  <c r="I197" i="8"/>
  <c r="L197" i="8" s="1"/>
  <c r="J197" i="8"/>
  <c r="M197" i="8" s="1"/>
  <c r="I161" i="8"/>
  <c r="L161" i="8" s="1"/>
  <c r="J161" i="8"/>
  <c r="M161" i="8" s="1"/>
  <c r="N161" i="8" s="1"/>
  <c r="I179" i="8"/>
  <c r="L179" i="8" s="1"/>
  <c r="J179" i="8"/>
  <c r="M179" i="8" s="1"/>
  <c r="N179" i="8" s="1"/>
  <c r="I144" i="8"/>
  <c r="L144" i="8" s="1"/>
  <c r="J144" i="8"/>
  <c r="M144" i="8" s="1"/>
  <c r="I203" i="8"/>
  <c r="L203" i="8" s="1"/>
  <c r="J203" i="8"/>
  <c r="M203" i="8" s="1"/>
  <c r="J105" i="8"/>
  <c r="M105" i="8" s="1"/>
  <c r="I105" i="8"/>
  <c r="L105" i="8" s="1"/>
  <c r="I205" i="8"/>
  <c r="L205" i="8" s="1"/>
  <c r="J205" i="8"/>
  <c r="M205" i="8" s="1"/>
  <c r="J172" i="8"/>
  <c r="M172" i="8" s="1"/>
  <c r="I172" i="8"/>
  <c r="L172" i="8" s="1"/>
  <c r="J166" i="8"/>
  <c r="M166" i="8" s="1"/>
  <c r="I166" i="8"/>
  <c r="L166" i="8" s="1"/>
  <c r="J106" i="8"/>
  <c r="M106" i="8" s="1"/>
  <c r="N106" i="8" s="1"/>
  <c r="I106" i="8"/>
  <c r="L106" i="8" s="1"/>
  <c r="I59" i="8"/>
  <c r="L59" i="8" s="1"/>
  <c r="J59" i="8"/>
  <c r="M59" i="8" s="1"/>
  <c r="J92" i="8"/>
  <c r="M92" i="8" s="1"/>
  <c r="I92" i="8"/>
  <c r="L92" i="8" s="1"/>
  <c r="I137" i="8"/>
  <c r="L137" i="8" s="1"/>
  <c r="J137" i="8"/>
  <c r="M137" i="8" s="1"/>
  <c r="J37" i="8"/>
  <c r="M37" i="8" s="1"/>
  <c r="I37" i="8"/>
  <c r="L37" i="8" s="1"/>
  <c r="J120" i="8"/>
  <c r="M120" i="8" s="1"/>
  <c r="I120" i="8"/>
  <c r="L120" i="8" s="1"/>
  <c r="J107" i="8"/>
  <c r="M107" i="8" s="1"/>
  <c r="N107" i="8" s="1"/>
  <c r="I107" i="8"/>
  <c r="L107" i="8" s="1"/>
  <c r="J183" i="8"/>
  <c r="M183" i="8" s="1"/>
  <c r="N183" i="8" s="1"/>
  <c r="I183" i="8"/>
  <c r="L183" i="8" s="1"/>
  <c r="J238" i="8"/>
  <c r="M238" i="8" s="1"/>
  <c r="I238" i="8"/>
  <c r="L238" i="8" s="1"/>
  <c r="I138" i="8"/>
  <c r="L138" i="8" s="1"/>
  <c r="J138" i="8"/>
  <c r="M138" i="8" s="1"/>
  <c r="I143" i="8"/>
  <c r="L143" i="8" s="1"/>
  <c r="J143" i="8"/>
  <c r="M143" i="8" s="1"/>
  <c r="N143" i="8" s="1"/>
  <c r="J283" i="8"/>
  <c r="M283" i="8" s="1"/>
  <c r="I283" i="8"/>
  <c r="L283" i="8" s="1"/>
  <c r="J206" i="8"/>
  <c r="M206" i="8" s="1"/>
  <c r="N206" i="8" s="1"/>
  <c r="I206" i="8"/>
  <c r="L206" i="8" s="1"/>
  <c r="I222" i="8"/>
  <c r="L222" i="8" s="1"/>
  <c r="J222" i="8"/>
  <c r="M222" i="8" s="1"/>
  <c r="J237" i="8"/>
  <c r="M237" i="8" s="1"/>
  <c r="I237" i="8"/>
  <c r="L237" i="8" s="1"/>
  <c r="J249" i="8"/>
  <c r="M249" i="8" s="1"/>
  <c r="N249" i="8" s="1"/>
  <c r="I249" i="8"/>
  <c r="L249" i="8" s="1"/>
  <c r="I195" i="8"/>
  <c r="L195" i="8" s="1"/>
  <c r="J195" i="8"/>
  <c r="M195" i="8" s="1"/>
  <c r="N195" i="8" s="1"/>
  <c r="J95" i="8"/>
  <c r="M95" i="8" s="1"/>
  <c r="I95" i="8"/>
  <c r="L95" i="8" s="1"/>
  <c r="J51" i="8"/>
  <c r="M51" i="8" s="1"/>
  <c r="N51" i="8" s="1"/>
  <c r="I51" i="8"/>
  <c r="L51" i="8" s="1"/>
  <c r="J8" i="8"/>
  <c r="M8" i="8" s="1"/>
  <c r="I8" i="8"/>
  <c r="L8" i="8" s="1"/>
  <c r="N8" i="8"/>
  <c r="N6" i="8" s="1"/>
  <c r="J66" i="8"/>
  <c r="M66" i="8" s="1"/>
  <c r="I66" i="8"/>
  <c r="L66" i="8" s="1"/>
  <c r="J130" i="8"/>
  <c r="M130" i="8" s="1"/>
  <c r="N130" i="8" s="1"/>
  <c r="I130" i="8"/>
  <c r="L130" i="8" s="1"/>
  <c r="J312" i="8"/>
  <c r="M312" i="8" s="1"/>
  <c r="I312" i="8"/>
  <c r="L312" i="8" s="1"/>
  <c r="J100" i="8"/>
  <c r="M100" i="8" s="1"/>
  <c r="I100" i="8"/>
  <c r="L100" i="8" s="1"/>
  <c r="I281" i="8"/>
  <c r="L281" i="8" s="1"/>
  <c r="J281" i="8"/>
  <c r="M281" i="8" s="1"/>
  <c r="N281" i="8" s="1"/>
  <c r="J165" i="8"/>
  <c r="M165" i="8" s="1"/>
  <c r="I165" i="8"/>
  <c r="L165" i="8" s="1"/>
  <c r="J242" i="8"/>
  <c r="M242" i="8" s="1"/>
  <c r="I242" i="8"/>
  <c r="L242" i="8" s="1"/>
  <c r="I155" i="8"/>
  <c r="L155" i="8" s="1"/>
  <c r="J155" i="8"/>
  <c r="M155" i="8" s="1"/>
  <c r="I208" i="8"/>
  <c r="L208" i="8" s="1"/>
  <c r="J208" i="8"/>
  <c r="M208" i="8" s="1"/>
  <c r="N208" i="8" s="1"/>
  <c r="J82" i="8"/>
  <c r="M82" i="8" s="1"/>
  <c r="I82" i="8"/>
  <c r="L82" i="8" s="1"/>
  <c r="J289" i="8"/>
  <c r="M289" i="8" s="1"/>
  <c r="I289" i="8"/>
  <c r="L289" i="8" s="1"/>
  <c r="J31" i="8"/>
  <c r="M31" i="8" s="1"/>
  <c r="I31" i="8"/>
  <c r="L31" i="8" s="1"/>
  <c r="N31" i="8"/>
  <c r="J287" i="8"/>
  <c r="M287" i="8" s="1"/>
  <c r="N287" i="8" s="1"/>
  <c r="I287" i="8"/>
  <c r="L287" i="8" s="1"/>
  <c r="I54" i="8"/>
  <c r="L54" i="8" s="1"/>
  <c r="J54" i="8"/>
  <c r="M54" i="8" s="1"/>
  <c r="N54" i="8" s="1"/>
  <c r="J118" i="8"/>
  <c r="M118" i="8" s="1"/>
  <c r="I118" i="8"/>
  <c r="L118" i="8" s="1"/>
  <c r="I171" i="8"/>
  <c r="L171" i="8" s="1"/>
  <c r="J171" i="8"/>
  <c r="M171" i="8" s="1"/>
  <c r="J96" i="8"/>
  <c r="M96" i="8" s="1"/>
  <c r="N96" i="8" s="1"/>
  <c r="I96" i="8"/>
  <c r="L96" i="8" s="1"/>
  <c r="I247" i="8"/>
  <c r="L247" i="8" s="1"/>
  <c r="J247" i="8"/>
  <c r="M247" i="8" s="1"/>
  <c r="N247" i="8" s="1"/>
  <c r="N246" i="8" s="1"/>
  <c r="J124" i="8"/>
  <c r="M124" i="8" s="1"/>
  <c r="N124" i="8" s="1"/>
  <c r="I124" i="8"/>
  <c r="L124" i="8" s="1"/>
  <c r="J296" i="8"/>
  <c r="M296" i="8" s="1"/>
  <c r="I296" i="8"/>
  <c r="L296" i="8" s="1"/>
  <c r="J158" i="8"/>
  <c r="M158" i="8" s="1"/>
  <c r="I158" i="8"/>
  <c r="L158" i="8" s="1"/>
  <c r="J163" i="8"/>
  <c r="M163" i="8" s="1"/>
  <c r="N163" i="8" s="1"/>
  <c r="I163" i="8"/>
  <c r="L163" i="8" s="1"/>
  <c r="J71" i="8"/>
  <c r="M71" i="8" s="1"/>
  <c r="N71" i="8" s="1"/>
  <c r="N70" i="8" s="1"/>
  <c r="I71" i="8"/>
  <c r="L71" i="8" s="1"/>
  <c r="J320" i="8"/>
  <c r="M320" i="8" s="1"/>
  <c r="I320" i="8"/>
  <c r="L320" i="8" s="1"/>
  <c r="J255" i="8"/>
  <c r="M255" i="8" s="1"/>
  <c r="N255" i="8" s="1"/>
  <c r="I255" i="8"/>
  <c r="L255" i="8" s="1"/>
  <c r="I226" i="8"/>
  <c r="L226" i="8" s="1"/>
  <c r="J226" i="8"/>
  <c r="M226" i="8" s="1"/>
  <c r="N226" i="8" s="1"/>
  <c r="J241" i="8"/>
  <c r="M241" i="8" s="1"/>
  <c r="I241" i="8"/>
  <c r="L241" i="8" s="1"/>
  <c r="J278" i="8"/>
  <c r="M278" i="8" s="1"/>
  <c r="N278" i="8" s="1"/>
  <c r="I278" i="8"/>
  <c r="L278" i="8" s="1"/>
  <c r="I199" i="8"/>
  <c r="L199" i="8" s="1"/>
  <c r="J199" i="8"/>
  <c r="M199" i="8" s="1"/>
  <c r="N145" i="8"/>
  <c r="I6" i="7"/>
  <c r="G6" i="7"/>
  <c r="H6" i="7"/>
  <c r="L20" i="7"/>
  <c r="I18" i="7"/>
  <c r="H18" i="7"/>
  <c r="G18" i="7"/>
  <c r="I15" i="7"/>
  <c r="G15" i="7"/>
  <c r="H15" i="7"/>
  <c r="I12" i="7"/>
  <c r="H12" i="7"/>
  <c r="G12" i="7"/>
  <c r="G9" i="7"/>
  <c r="I9" i="7"/>
  <c r="H9" i="7"/>
  <c r="N138" i="8" l="1"/>
  <c r="N137" i="8"/>
  <c r="N205" i="8"/>
  <c r="N197" i="8"/>
  <c r="N151" i="8"/>
  <c r="N170" i="8"/>
  <c r="N148" i="8"/>
  <c r="N215" i="8"/>
  <c r="N210" i="8" s="1"/>
  <c r="N177" i="8"/>
  <c r="N115" i="8"/>
  <c r="N75" i="8"/>
  <c r="N319" i="8"/>
  <c r="N313" i="8"/>
  <c r="N288" i="8"/>
  <c r="N103" i="8"/>
  <c r="N244" i="8"/>
  <c r="N280" i="8"/>
  <c r="N236" i="8"/>
  <c r="N125" i="8"/>
  <c r="N286" i="8"/>
  <c r="N285" i="8" s="1"/>
  <c r="N92" i="8"/>
  <c r="N186" i="8"/>
  <c r="N49" i="8"/>
  <c r="N160" i="8"/>
  <c r="N50" i="8"/>
  <c r="N69" i="8"/>
  <c r="N66" i="8"/>
  <c r="N238" i="8"/>
  <c r="N251" i="8"/>
  <c r="N248" i="8" s="1"/>
  <c r="N199" i="8"/>
  <c r="N165" i="8"/>
  <c r="L323" i="8"/>
  <c r="N323" i="8" s="1"/>
  <c r="M327" i="8" s="1"/>
  <c r="N222" i="8"/>
  <c r="N59" i="8"/>
  <c r="N203" i="8"/>
  <c r="N279" i="8"/>
  <c r="N154" i="8"/>
  <c r="N233" i="8"/>
  <c r="N38" i="8"/>
  <c r="N116" i="8"/>
  <c r="N40" i="8"/>
  <c r="N182" i="8"/>
  <c r="N42" i="8"/>
  <c r="N44" i="8"/>
  <c r="N164" i="8"/>
  <c r="N305" i="8"/>
  <c r="N304" i="8" s="1"/>
  <c r="N190" i="8"/>
  <c r="N243" i="8"/>
  <c r="N110" i="8"/>
  <c r="N242" i="8"/>
  <c r="N320" i="8"/>
  <c r="N105" i="8"/>
  <c r="M323" i="8"/>
  <c r="N290" i="8"/>
  <c r="N113" i="8"/>
  <c r="N111" i="8" s="1"/>
  <c r="N194" i="8"/>
  <c r="N237" i="8"/>
  <c r="N171" i="8"/>
  <c r="N289" i="8"/>
  <c r="N144" i="8"/>
  <c r="N224" i="8"/>
  <c r="N321" i="8"/>
  <c r="N39" i="8"/>
  <c r="N135" i="8"/>
  <c r="N265" i="8"/>
  <c r="N262" i="8" s="1"/>
  <c r="N261" i="8" s="1"/>
  <c r="N200" i="8"/>
  <c r="N245" i="8"/>
  <c r="N104" i="8"/>
  <c r="N196" i="8"/>
  <c r="N101" i="8"/>
  <c r="N297" i="8"/>
  <c r="N134" i="8"/>
  <c r="N300" i="8"/>
  <c r="N140" i="8"/>
  <c r="N133" i="8"/>
  <c r="N149" i="8"/>
  <c r="N152" i="8"/>
  <c r="N219" i="8"/>
  <c r="N173" i="8"/>
  <c r="N167" i="8" s="1"/>
  <c r="N257" i="8"/>
  <c r="N82" i="8"/>
  <c r="N123" i="8"/>
  <c r="N131" i="8"/>
  <c r="N253" i="8"/>
  <c r="N63" i="8"/>
  <c r="N62" i="8" s="1"/>
  <c r="N95" i="8"/>
  <c r="N120" i="8"/>
  <c r="N43" i="8"/>
  <c r="N121" i="8"/>
  <c r="N84" i="8"/>
  <c r="N147" i="8"/>
  <c r="N189" i="8"/>
  <c r="N180" i="8"/>
  <c r="N33" i="8"/>
  <c r="N68" i="8"/>
  <c r="N100" i="8"/>
  <c r="N158" i="8"/>
  <c r="N283" i="8"/>
  <c r="N277" i="8" s="1"/>
  <c r="N312" i="8"/>
  <c r="N311" i="8" s="1"/>
  <c r="N273" i="8"/>
  <c r="N295" i="8"/>
  <c r="N293" i="8" s="1"/>
  <c r="N292" i="8" s="1"/>
  <c r="N307" i="8"/>
  <c r="N298" i="8"/>
  <c r="N47" i="8"/>
  <c r="N240" i="8"/>
  <c r="N188" i="8"/>
  <c r="N184" i="8"/>
  <c r="N310" i="8"/>
  <c r="N241" i="8"/>
  <c r="N118" i="8"/>
  <c r="N166" i="8"/>
  <c r="N53" i="8"/>
  <c r="N181" i="8"/>
  <c r="N234" i="8"/>
  <c r="N108" i="8"/>
  <c r="N260" i="8"/>
  <c r="N175" i="8"/>
  <c r="N296" i="8"/>
  <c r="N155" i="8"/>
  <c r="N37" i="8"/>
  <c r="N172" i="8"/>
  <c r="N306" i="8"/>
  <c r="N12" i="8"/>
  <c r="N88" i="8"/>
  <c r="N87" i="8" s="1"/>
  <c r="N192" i="8"/>
  <c r="N191" i="8"/>
  <c r="N126" i="8"/>
  <c r="N309" i="8"/>
  <c r="N231" i="8"/>
  <c r="N227" i="8"/>
  <c r="N79" i="8"/>
  <c r="N223" i="8"/>
  <c r="N80" i="8"/>
  <c r="N57" i="8"/>
  <c r="N201" i="8"/>
  <c r="N94" i="8"/>
  <c r="N272" i="8" l="1"/>
  <c r="N132" i="8"/>
  <c r="N176" i="8"/>
  <c r="N36" i="8"/>
  <c r="N90" i="8"/>
  <c r="N89" i="8" s="1"/>
  <c r="N187" i="8"/>
  <c r="N99" i="8"/>
  <c r="N98" i="8" s="1"/>
  <c r="N46" i="8"/>
  <c r="N32" i="8" s="1"/>
  <c r="M325" i="8"/>
  <c r="M326" i="8" s="1"/>
  <c r="N157" i="8"/>
  <c r="N308" i="8"/>
  <c r="N303" i="8" s="1"/>
  <c r="N232" i="8"/>
  <c r="N209" i="8" s="1"/>
  <c r="N81" i="8"/>
  <c r="N74" i="8" s="1"/>
  <c r="L381" i="3" l="1"/>
  <c r="N381" i="3" s="1"/>
  <c r="M385" i="3" s="1"/>
  <c r="M381" i="3"/>
  <c r="M383" i="3" l="1"/>
  <c r="M384" i="3"/>
  <c r="D6" i="5" l="1"/>
  <c r="D7" i="5"/>
  <c r="D8" i="5"/>
  <c r="D9" i="5"/>
  <c r="D10" i="5"/>
  <c r="D11" i="5"/>
  <c r="D12" i="5"/>
  <c r="D13" i="5"/>
  <c r="D14" i="5"/>
  <c r="D15" i="5"/>
  <c r="D16" i="5"/>
  <c r="D17" i="5"/>
  <c r="D18" i="5"/>
  <c r="D19" i="5"/>
  <c r="D2" i="3"/>
  <c r="E36" i="6"/>
  <c r="E35" i="6"/>
  <c r="E34" i="6"/>
  <c r="F33" i="6"/>
  <c r="C38" i="6" s="1"/>
  <c r="G370" i="4" l="1"/>
  <c r="G371" i="4" s="1"/>
  <c r="G365" i="4"/>
  <c r="G364" i="4"/>
  <c r="G363" i="4"/>
  <c r="G362" i="4"/>
  <c r="G338" i="4"/>
  <c r="G339" i="4"/>
  <c r="G340" i="4"/>
  <c r="G341" i="4"/>
  <c r="G342" i="4"/>
  <c r="G343" i="4"/>
  <c r="G344" i="4"/>
  <c r="G345" i="4"/>
  <c r="G337" i="4"/>
  <c r="G357" i="4"/>
  <c r="G356" i="4"/>
  <c r="G355" i="4"/>
  <c r="G354" i="4"/>
  <c r="G353" i="4"/>
  <c r="G352" i="4"/>
  <c r="G351" i="4"/>
  <c r="G350" i="4"/>
  <c r="G332" i="4"/>
  <c r="G331" i="4"/>
  <c r="G326" i="4"/>
  <c r="G325" i="4"/>
  <c r="G324" i="4"/>
  <c r="G298" i="4"/>
  <c r="G299" i="4"/>
  <c r="G300" i="4"/>
  <c r="G301" i="4"/>
  <c r="G302" i="4"/>
  <c r="G303" i="4"/>
  <c r="G304" i="4"/>
  <c r="G305" i="4"/>
  <c r="G306" i="4"/>
  <c r="G307" i="4"/>
  <c r="G308" i="4"/>
  <c r="G309" i="4"/>
  <c r="G310" i="4"/>
  <c r="G311" i="4"/>
  <c r="G312" i="4"/>
  <c r="G313" i="4"/>
  <c r="G314" i="4"/>
  <c r="G315" i="4"/>
  <c r="G316" i="4"/>
  <c r="G317" i="4"/>
  <c r="G318" i="4"/>
  <c r="G319" i="4"/>
  <c r="G297" i="4"/>
  <c r="G296" i="4"/>
  <c r="G291" i="4"/>
  <c r="G290" i="4"/>
  <c r="G289" i="4"/>
  <c r="G288" i="4"/>
  <c r="G287" i="4"/>
  <c r="G286" i="4"/>
  <c r="G285" i="4"/>
  <c r="G280" i="4"/>
  <c r="G279" i="4"/>
  <c r="G278" i="4"/>
  <c r="G277" i="4"/>
  <c r="G276" i="4"/>
  <c r="G275" i="4"/>
  <c r="G274" i="4"/>
  <c r="G273" i="4"/>
  <c r="G268" i="4"/>
  <c r="G269" i="4" s="1"/>
  <c r="G263" i="4"/>
  <c r="G262" i="4"/>
  <c r="G261" i="4"/>
  <c r="G256" i="4"/>
  <c r="G366" i="4" l="1"/>
  <c r="G346" i="4"/>
  <c r="G333" i="4"/>
  <c r="G358" i="4"/>
  <c r="G327" i="4"/>
  <c r="G320" i="4"/>
  <c r="G292" i="4"/>
  <c r="G281" i="4"/>
  <c r="G264" i="4"/>
  <c r="A248" i="4" l="1"/>
  <c r="G255" i="4"/>
  <c r="G254" i="4"/>
  <c r="G253" i="4"/>
  <c r="G252" i="4"/>
  <c r="G251" i="4"/>
  <c r="G250" i="4"/>
  <c r="G249" i="4"/>
  <c r="G248" i="4"/>
  <c r="A241" i="4"/>
  <c r="G243" i="4"/>
  <c r="G242" i="4"/>
  <c r="G241" i="4"/>
  <c r="A215" i="4"/>
  <c r="A207" i="4"/>
  <c r="A200" i="4"/>
  <c r="G202" i="4"/>
  <c r="G201" i="4"/>
  <c r="G200" i="4"/>
  <c r="G193" i="4"/>
  <c r="G194" i="4"/>
  <c r="G195" i="4"/>
  <c r="A194" i="4"/>
  <c r="G187" i="4"/>
  <c r="G186" i="4"/>
  <c r="A187" i="4"/>
  <c r="G188" i="4"/>
  <c r="A180" i="4"/>
  <c r="G181" i="4"/>
  <c r="G180" i="4"/>
  <c r="A171" i="4"/>
  <c r="G175" i="4"/>
  <c r="G174" i="4"/>
  <c r="G173" i="4"/>
  <c r="G172" i="4"/>
  <c r="G171" i="4"/>
  <c r="G165" i="4"/>
  <c r="G166" i="4"/>
  <c r="A162" i="4"/>
  <c r="G164" i="4"/>
  <c r="G163" i="4"/>
  <c r="G162" i="4"/>
  <c r="A143" i="4"/>
  <c r="A138" i="4"/>
  <c r="G138" i="4"/>
  <c r="G139" i="4" s="1"/>
  <c r="A123" i="4"/>
  <c r="G97" i="4"/>
  <c r="G96" i="4"/>
  <c r="G95" i="4"/>
  <c r="G90" i="4"/>
  <c r="G89" i="4"/>
  <c r="G88" i="4"/>
  <c r="G83" i="4"/>
  <c r="G82" i="4"/>
  <c r="G81" i="4"/>
  <c r="G74" i="4"/>
  <c r="G76" i="4"/>
  <c r="G75" i="4"/>
  <c r="A25" i="4"/>
  <c r="A18" i="4"/>
  <c r="A13" i="4"/>
  <c r="A8" i="4"/>
  <c r="A3" i="4"/>
  <c r="G3" i="4"/>
  <c r="G4" i="4" s="1"/>
  <c r="G44" i="3"/>
  <c r="G42" i="3"/>
  <c r="G40" i="3"/>
  <c r="K47" i="3"/>
  <c r="J47" i="3" s="1"/>
  <c r="M47" i="3" s="1"/>
  <c r="K45" i="3"/>
  <c r="J45" i="3" s="1"/>
  <c r="M45" i="3" s="1"/>
  <c r="K44" i="3"/>
  <c r="J44" i="3" s="1"/>
  <c r="K43" i="3"/>
  <c r="J43" i="3" s="1"/>
  <c r="M43" i="3" s="1"/>
  <c r="K42" i="3"/>
  <c r="J42" i="3" s="1"/>
  <c r="K41" i="3"/>
  <c r="J41" i="3" s="1"/>
  <c r="M41" i="3" s="1"/>
  <c r="K40" i="3"/>
  <c r="J40" i="3" s="1"/>
  <c r="K39" i="3"/>
  <c r="I39" i="3" s="1"/>
  <c r="L39" i="3" s="1"/>
  <c r="G182" i="4" l="1"/>
  <c r="G257" i="4"/>
  <c r="G244" i="4"/>
  <c r="G189" i="4"/>
  <c r="G196" i="4"/>
  <c r="G203" i="4"/>
  <c r="G176" i="4"/>
  <c r="G167" i="4"/>
  <c r="G98" i="4"/>
  <c r="G91" i="4"/>
  <c r="G84" i="4"/>
  <c r="G77" i="4"/>
  <c r="M44" i="3"/>
  <c r="M42" i="3"/>
  <c r="M40" i="3"/>
  <c r="I43" i="3"/>
  <c r="L43" i="3" s="1"/>
  <c r="N43" i="3" s="1"/>
  <c r="J39" i="3"/>
  <c r="M39" i="3" s="1"/>
  <c r="N39" i="3" s="1"/>
  <c r="I44" i="3"/>
  <c r="L44" i="3" s="1"/>
  <c r="I45" i="3"/>
  <c r="L45" i="3" s="1"/>
  <c r="N45" i="3" s="1"/>
  <c r="I40" i="3"/>
  <c r="L40" i="3" s="1"/>
  <c r="I42" i="3"/>
  <c r="L42" i="3" s="1"/>
  <c r="I47" i="3"/>
  <c r="L47" i="3" s="1"/>
  <c r="N47" i="3" s="1"/>
  <c r="I41" i="3"/>
  <c r="L41" i="3" s="1"/>
  <c r="N41" i="3" s="1"/>
  <c r="N44" i="3" l="1"/>
  <c r="N42" i="3"/>
  <c r="N40" i="3"/>
  <c r="H323" i="3" l="1"/>
  <c r="G157" i="4" l="1"/>
  <c r="G156" i="4"/>
  <c r="G155" i="4"/>
  <c r="G150" i="4"/>
  <c r="G149" i="4"/>
  <c r="G148" i="4"/>
  <c r="G143" i="4"/>
  <c r="G144" i="4" s="1"/>
  <c r="G151" i="4" l="1"/>
  <c r="G158" i="4"/>
  <c r="G236" i="4" l="1"/>
  <c r="G235" i="4"/>
  <c r="G234" i="4"/>
  <c r="G229" i="4"/>
  <c r="G230" i="4" s="1"/>
  <c r="G224" i="4"/>
  <c r="G223" i="4"/>
  <c r="G222" i="4"/>
  <c r="G217" i="4"/>
  <c r="G216" i="4"/>
  <c r="G215" i="4"/>
  <c r="G225" i="4" l="1"/>
  <c r="G218" i="4"/>
  <c r="G237" i="4"/>
  <c r="G210" i="4" l="1"/>
  <c r="G209" i="4"/>
  <c r="G208" i="4"/>
  <c r="G207" i="4"/>
  <c r="G134" i="4"/>
  <c r="G124" i="4"/>
  <c r="G118" i="4"/>
  <c r="G117" i="4"/>
  <c r="G111" i="4"/>
  <c r="G110" i="4"/>
  <c r="G103" i="4"/>
  <c r="G104" i="4"/>
  <c r="G68" i="4"/>
  <c r="G69" i="4"/>
  <c r="G61" i="4"/>
  <c r="G62" i="4"/>
  <c r="G55" i="4"/>
  <c r="G54" i="4"/>
  <c r="G48" i="4"/>
  <c r="G47" i="4"/>
  <c r="G41" i="4"/>
  <c r="G40" i="4"/>
  <c r="G34" i="4"/>
  <c r="G33" i="4"/>
  <c r="G27" i="4"/>
  <c r="G26" i="4"/>
  <c r="G20" i="4"/>
  <c r="G19" i="4"/>
  <c r="G25" i="4"/>
  <c r="G211" i="4" l="1"/>
  <c r="G129" i="4"/>
  <c r="G42" i="4"/>
  <c r="G28" i="4"/>
  <c r="G119" i="4"/>
  <c r="G112" i="4"/>
  <c r="G105" i="4"/>
  <c r="G70" i="4"/>
  <c r="G63" i="4"/>
  <c r="G56" i="4"/>
  <c r="G49" i="4"/>
  <c r="G35" i="4"/>
  <c r="G21" i="4"/>
  <c r="G13" i="4" l="1"/>
  <c r="G14" i="4" s="1"/>
  <c r="G9" i="4" l="1"/>
  <c r="B18" i="2" l="1"/>
  <c r="B17" i="2"/>
  <c r="B16" i="2"/>
  <c r="B15" i="2"/>
  <c r="B14" i="2"/>
  <c r="B13" i="2"/>
  <c r="B12" i="2"/>
  <c r="B11" i="2"/>
  <c r="B10" i="2"/>
  <c r="B9" i="2"/>
  <c r="B8" i="2"/>
  <c r="B7" i="2"/>
  <c r="B6" i="2"/>
  <c r="L376" i="3"/>
  <c r="J376" i="3"/>
  <c r="L375" i="3"/>
  <c r="J375" i="3"/>
  <c r="L374" i="3"/>
  <c r="J374" i="3"/>
  <c r="L373" i="3"/>
  <c r="J373" i="3"/>
  <c r="L372" i="3"/>
  <c r="J372" i="3"/>
  <c r="L380" i="3"/>
  <c r="J380" i="3"/>
  <c r="B1" i="2" l="1"/>
  <c r="F2" i="3"/>
  <c r="I2" i="3"/>
  <c r="B5" i="2"/>
  <c r="K358" i="3" l="1"/>
  <c r="K359" i="3"/>
  <c r="K360" i="3"/>
  <c r="K356" i="3"/>
  <c r="K357" i="3"/>
  <c r="K355" i="3"/>
  <c r="K349" i="3"/>
  <c r="K354" i="3"/>
  <c r="K353" i="3"/>
  <c r="K352" i="3"/>
  <c r="K350" i="3"/>
  <c r="K351" i="3"/>
  <c r="K325" i="3"/>
  <c r="K200" i="3"/>
  <c r="K197" i="3"/>
  <c r="K198" i="3"/>
  <c r="K199" i="3"/>
  <c r="K139" i="3"/>
  <c r="K138" i="3"/>
  <c r="K135" i="3"/>
  <c r="K137" i="3"/>
  <c r="K136" i="3"/>
  <c r="K46" i="3"/>
  <c r="J46" i="3" s="1"/>
  <c r="M46" i="3" s="1"/>
  <c r="K83" i="3"/>
  <c r="K311" i="3"/>
  <c r="K307" i="3"/>
  <c r="K308" i="3"/>
  <c r="K309" i="3"/>
  <c r="K310" i="3"/>
  <c r="K312" i="3"/>
  <c r="K306" i="3"/>
  <c r="K300" i="3"/>
  <c r="I300" i="3" s="1"/>
  <c r="L300" i="3" s="1"/>
  <c r="K303" i="3"/>
  <c r="K304" i="3"/>
  <c r="K302" i="3"/>
  <c r="K276" i="3"/>
  <c r="K277" i="3"/>
  <c r="K285" i="3"/>
  <c r="K278" i="3"/>
  <c r="K286" i="3"/>
  <c r="K279" i="3"/>
  <c r="K283" i="3"/>
  <c r="K280" i="3"/>
  <c r="K284" i="3"/>
  <c r="K287" i="3"/>
  <c r="K281" i="3"/>
  <c r="K282" i="3"/>
  <c r="K274" i="3"/>
  <c r="K275" i="3"/>
  <c r="K271" i="3"/>
  <c r="K273" i="3"/>
  <c r="K265" i="3"/>
  <c r="K264" i="3"/>
  <c r="K266" i="3"/>
  <c r="K267" i="3"/>
  <c r="K269" i="3"/>
  <c r="K268" i="3"/>
  <c r="K260" i="3"/>
  <c r="K262" i="3"/>
  <c r="K259" i="3"/>
  <c r="K261" i="3"/>
  <c r="K258" i="3"/>
  <c r="K257" i="3"/>
  <c r="K256" i="3"/>
  <c r="K255" i="3"/>
  <c r="K254" i="3"/>
  <c r="K249" i="3"/>
  <c r="K250" i="3"/>
  <c r="K251" i="3"/>
  <c r="K252" i="3"/>
  <c r="K245" i="3"/>
  <c r="K247" i="3"/>
  <c r="K248" i="3"/>
  <c r="K246" i="3"/>
  <c r="K244" i="3"/>
  <c r="K238" i="3"/>
  <c r="K239" i="3"/>
  <c r="K240" i="3"/>
  <c r="K241" i="3"/>
  <c r="K242" i="3"/>
  <c r="K243" i="3"/>
  <c r="K183" i="3"/>
  <c r="K182" i="3"/>
  <c r="K181" i="3"/>
  <c r="J181" i="3" s="1"/>
  <c r="M181" i="3" s="1"/>
  <c r="K186" i="3"/>
  <c r="K323" i="3"/>
  <c r="J323" i="3" s="1"/>
  <c r="M323" i="3" s="1"/>
  <c r="K344" i="3"/>
  <c r="K14" i="3"/>
  <c r="I14" i="3" s="1"/>
  <c r="L14" i="3" s="1"/>
  <c r="K31" i="3"/>
  <c r="K228" i="3"/>
  <c r="K229" i="3"/>
  <c r="K230" i="3"/>
  <c r="K234" i="3"/>
  <c r="K235" i="3"/>
  <c r="K237" i="3"/>
  <c r="K236" i="3"/>
  <c r="K227" i="3"/>
  <c r="K231" i="3"/>
  <c r="K232" i="3"/>
  <c r="K233" i="3"/>
  <c r="K204" i="3"/>
  <c r="K193" i="3"/>
  <c r="K201" i="3"/>
  <c r="K202" i="3"/>
  <c r="K203" i="3"/>
  <c r="K194" i="3"/>
  <c r="K195" i="3"/>
  <c r="K196" i="3"/>
  <c r="K191" i="3"/>
  <c r="K216" i="3"/>
  <c r="K217" i="3"/>
  <c r="K192" i="3"/>
  <c r="K189" i="3"/>
  <c r="K179" i="3"/>
  <c r="I179" i="3" s="1"/>
  <c r="L179" i="3" s="1"/>
  <c r="K180" i="3"/>
  <c r="K184" i="3"/>
  <c r="K188" i="3"/>
  <c r="K185" i="3"/>
  <c r="K187" i="3"/>
  <c r="K210" i="3"/>
  <c r="K211" i="3"/>
  <c r="K292" i="3"/>
  <c r="K297" i="3"/>
  <c r="K290" i="3"/>
  <c r="K291" i="3"/>
  <c r="K293" i="3"/>
  <c r="K294" i="3"/>
  <c r="K295" i="3"/>
  <c r="K296" i="3"/>
  <c r="K298" i="3"/>
  <c r="K289" i="3"/>
  <c r="K332" i="3"/>
  <c r="K335" i="3"/>
  <c r="K336" i="3"/>
  <c r="K337" i="3"/>
  <c r="K338" i="3"/>
  <c r="K333" i="3"/>
  <c r="K334" i="3"/>
  <c r="K330" i="3"/>
  <c r="K328" i="3"/>
  <c r="K329" i="3"/>
  <c r="K175" i="3"/>
  <c r="K177" i="3"/>
  <c r="K176" i="3"/>
  <c r="K174" i="3"/>
  <c r="K171" i="3"/>
  <c r="K170" i="3"/>
  <c r="K173" i="3"/>
  <c r="K172" i="3"/>
  <c r="K167" i="3"/>
  <c r="J167" i="3" s="1"/>
  <c r="M167" i="3" s="1"/>
  <c r="K168" i="3"/>
  <c r="K157" i="3"/>
  <c r="J157" i="3" s="1"/>
  <c r="M157" i="3" s="1"/>
  <c r="K73" i="3"/>
  <c r="J73" i="3" s="1"/>
  <c r="M73" i="3" s="1"/>
  <c r="K134" i="3"/>
  <c r="K345" i="3"/>
  <c r="K343" i="3"/>
  <c r="K341" i="3"/>
  <c r="K342" i="3"/>
  <c r="K346" i="3"/>
  <c r="K324" i="3"/>
  <c r="I324" i="3" s="1"/>
  <c r="L324" i="3" s="1"/>
  <c r="K318" i="3"/>
  <c r="K317" i="3"/>
  <c r="I317" i="3" s="1"/>
  <c r="L317" i="3" s="1"/>
  <c r="K322" i="3"/>
  <c r="K321" i="3"/>
  <c r="K320" i="3"/>
  <c r="K103" i="3"/>
  <c r="I103" i="3" s="1"/>
  <c r="L103" i="3" s="1"/>
  <c r="K106" i="3"/>
  <c r="K105" i="3"/>
  <c r="K100" i="3"/>
  <c r="K70" i="3"/>
  <c r="I70" i="3" s="1"/>
  <c r="L70" i="3" s="1"/>
  <c r="K56" i="3"/>
  <c r="I56" i="3" s="1"/>
  <c r="L56" i="3" s="1"/>
  <c r="K63" i="3"/>
  <c r="K215" i="3"/>
  <c r="I215" i="3" s="1"/>
  <c r="L215" i="3" s="1"/>
  <c r="K377" i="3"/>
  <c r="K375" i="3"/>
  <c r="M375" i="3" s="1"/>
  <c r="N375" i="3" s="1"/>
  <c r="K374" i="3"/>
  <c r="M374" i="3" s="1"/>
  <c r="N374" i="3" s="1"/>
  <c r="K376" i="3"/>
  <c r="M376" i="3" s="1"/>
  <c r="N376" i="3" s="1"/>
  <c r="K372" i="3"/>
  <c r="M372" i="3" s="1"/>
  <c r="N372" i="3" s="1"/>
  <c r="K380" i="3"/>
  <c r="M380" i="3" s="1"/>
  <c r="N380" i="3" s="1"/>
  <c r="K378" i="3"/>
  <c r="K379" i="3"/>
  <c r="K373" i="3"/>
  <c r="M373" i="3" s="1"/>
  <c r="N373" i="3" s="1"/>
  <c r="K8" i="3"/>
  <c r="K119" i="3"/>
  <c r="K116" i="3"/>
  <c r="J116" i="3" s="1"/>
  <c r="M116" i="3" s="1"/>
  <c r="K114" i="3"/>
  <c r="K117" i="3"/>
  <c r="K113" i="3"/>
  <c r="K112" i="3"/>
  <c r="K154" i="3"/>
  <c r="J154" i="3" s="1"/>
  <c r="M154" i="3" s="1"/>
  <c r="K158" i="3"/>
  <c r="K152" i="3"/>
  <c r="I152" i="3" s="1"/>
  <c r="L152" i="3" s="1"/>
  <c r="K153" i="3"/>
  <c r="K156" i="3"/>
  <c r="K53" i="3"/>
  <c r="K52" i="3"/>
  <c r="K55" i="3"/>
  <c r="K54" i="3"/>
  <c r="K76" i="3"/>
  <c r="I76" i="3" s="1"/>
  <c r="L76" i="3" s="1"/>
  <c r="K77" i="3"/>
  <c r="K93" i="3"/>
  <c r="J93" i="3" s="1"/>
  <c r="M93" i="3" s="1"/>
  <c r="K316" i="3"/>
  <c r="K319" i="3"/>
  <c r="K315" i="3"/>
  <c r="K224" i="3"/>
  <c r="I224" i="3" s="1"/>
  <c r="L224" i="3" s="1"/>
  <c r="K223" i="3"/>
  <c r="J223" i="3" s="1"/>
  <c r="M223" i="3" s="1"/>
  <c r="K10" i="3"/>
  <c r="K222" i="3"/>
  <c r="K371" i="3"/>
  <c r="K18" i="3"/>
  <c r="N18" i="3" s="1"/>
  <c r="K368" i="3"/>
  <c r="K370" i="3"/>
  <c r="K17" i="3"/>
  <c r="J17" i="3" s="1"/>
  <c r="M17" i="3" s="1"/>
  <c r="K33" i="3"/>
  <c r="K32" i="3"/>
  <c r="N32" i="3" s="1"/>
  <c r="K28" i="3"/>
  <c r="N28" i="3" s="1"/>
  <c r="K29" i="3"/>
  <c r="N29" i="3" s="1"/>
  <c r="K30" i="3"/>
  <c r="N30" i="3" s="1"/>
  <c r="K24" i="3"/>
  <c r="N24" i="3" s="1"/>
  <c r="K25" i="3"/>
  <c r="I25" i="3" s="1"/>
  <c r="L25" i="3" s="1"/>
  <c r="K23" i="3"/>
  <c r="N23" i="3" s="1"/>
  <c r="K21" i="3"/>
  <c r="N21" i="3" s="1"/>
  <c r="K27" i="3"/>
  <c r="N27" i="3" s="1"/>
  <c r="K20" i="3"/>
  <c r="N20" i="3" s="1"/>
  <c r="K26" i="3"/>
  <c r="I26" i="3" s="1"/>
  <c r="L26" i="3" s="1"/>
  <c r="K22" i="3"/>
  <c r="K13" i="3"/>
  <c r="N13" i="3" s="1"/>
  <c r="K15" i="3"/>
  <c r="J15" i="3" s="1"/>
  <c r="M15" i="3" s="1"/>
  <c r="K19" i="3"/>
  <c r="K16" i="3"/>
  <c r="K122" i="3"/>
  <c r="J122" i="3" s="1"/>
  <c r="M122" i="3" s="1"/>
  <c r="K207" i="3"/>
  <c r="J207" i="3" s="1"/>
  <c r="M207" i="3" s="1"/>
  <c r="K165" i="3"/>
  <c r="J165" i="3" s="1"/>
  <c r="M165" i="3" s="1"/>
  <c r="K98" i="3"/>
  <c r="I98" i="3" s="1"/>
  <c r="L98" i="3" s="1"/>
  <c r="K220" i="3"/>
  <c r="J220" i="3" s="1"/>
  <c r="M220" i="3" s="1"/>
  <c r="K161" i="3"/>
  <c r="J161" i="3" s="1"/>
  <c r="M161" i="3" s="1"/>
  <c r="K143" i="3"/>
  <c r="I143" i="3" s="1"/>
  <c r="L143" i="3" s="1"/>
  <c r="K7" i="3"/>
  <c r="K51" i="3"/>
  <c r="K218" i="3"/>
  <c r="J218" i="3" s="1"/>
  <c r="M218" i="3" s="1"/>
  <c r="K140" i="3"/>
  <c r="J140" i="3" s="1"/>
  <c r="M140" i="3" s="1"/>
  <c r="K115" i="3"/>
  <c r="J115" i="3" s="1"/>
  <c r="M115" i="3" s="1"/>
  <c r="K91" i="3"/>
  <c r="J91" i="3" s="1"/>
  <c r="M91" i="3" s="1"/>
  <c r="K36" i="3"/>
  <c r="K365" i="3"/>
  <c r="J365" i="3" s="1"/>
  <c r="M365" i="3" s="1"/>
  <c r="K213" i="3"/>
  <c r="J213" i="3" s="1"/>
  <c r="M213" i="3" s="1"/>
  <c r="K130" i="3"/>
  <c r="I130" i="3" s="1"/>
  <c r="L130" i="3" s="1"/>
  <c r="K85" i="3"/>
  <c r="J85" i="3" s="1"/>
  <c r="M85" i="3" s="1"/>
  <c r="K67" i="3"/>
  <c r="J67" i="3" s="1"/>
  <c r="M67" i="3" s="1"/>
  <c r="K364" i="3"/>
  <c r="J364" i="3" s="1"/>
  <c r="M364" i="3" s="1"/>
  <c r="K209" i="3"/>
  <c r="J209" i="3" s="1"/>
  <c r="M209" i="3" s="1"/>
  <c r="K166" i="3"/>
  <c r="J166" i="3" s="1"/>
  <c r="M166" i="3" s="1"/>
  <c r="K163" i="3"/>
  <c r="J163" i="3" s="1"/>
  <c r="M163" i="3" s="1"/>
  <c r="K148" i="3"/>
  <c r="J148" i="3" s="1"/>
  <c r="M148" i="3" s="1"/>
  <c r="K126" i="3"/>
  <c r="J126" i="3" s="1"/>
  <c r="M126" i="3" s="1"/>
  <c r="K80" i="3"/>
  <c r="J80" i="3" s="1"/>
  <c r="M80" i="3" s="1"/>
  <c r="K61" i="3"/>
  <c r="J61" i="3" s="1"/>
  <c r="M61" i="3" s="1"/>
  <c r="K367" i="3"/>
  <c r="J367" i="3" s="1"/>
  <c r="M367" i="3" s="1"/>
  <c r="K363" i="3"/>
  <c r="J363" i="3" s="1"/>
  <c r="M363" i="3" s="1"/>
  <c r="K221" i="3"/>
  <c r="J221" i="3" s="1"/>
  <c r="M221" i="3" s="1"/>
  <c r="K214" i="3"/>
  <c r="J214" i="3" s="1"/>
  <c r="M214" i="3" s="1"/>
  <c r="K208" i="3"/>
  <c r="J208" i="3" s="1"/>
  <c r="M208" i="3" s="1"/>
  <c r="K164" i="3"/>
  <c r="J164" i="3" s="1"/>
  <c r="M164" i="3" s="1"/>
  <c r="K162" i="3"/>
  <c r="J162" i="3" s="1"/>
  <c r="M162" i="3" s="1"/>
  <c r="K159" i="3"/>
  <c r="J159" i="3" s="1"/>
  <c r="M159" i="3" s="1"/>
  <c r="K151" i="3"/>
  <c r="J151" i="3" s="1"/>
  <c r="M151" i="3" s="1"/>
  <c r="K147" i="3"/>
  <c r="J147" i="3" s="1"/>
  <c r="M147" i="3" s="1"/>
  <c r="K142" i="3"/>
  <c r="J142" i="3" s="1"/>
  <c r="M142" i="3" s="1"/>
  <c r="K133" i="3"/>
  <c r="J133" i="3" s="1"/>
  <c r="M133" i="3" s="1"/>
  <c r="K129" i="3"/>
  <c r="J129" i="3" s="1"/>
  <c r="M129" i="3" s="1"/>
  <c r="K125" i="3"/>
  <c r="J125" i="3" s="1"/>
  <c r="M125" i="3" s="1"/>
  <c r="K121" i="3"/>
  <c r="I121" i="3" s="1"/>
  <c r="L121" i="3" s="1"/>
  <c r="K111" i="3"/>
  <c r="J111" i="3" s="1"/>
  <c r="M111" i="3" s="1"/>
  <c r="K96" i="3"/>
  <c r="J96" i="3" s="1"/>
  <c r="M96" i="3" s="1"/>
  <c r="K90" i="3"/>
  <c r="J90" i="3" s="1"/>
  <c r="M90" i="3" s="1"/>
  <c r="K79" i="3"/>
  <c r="I79" i="3" s="1"/>
  <c r="L79" i="3" s="1"/>
  <c r="K71" i="3"/>
  <c r="K66" i="3"/>
  <c r="K60" i="3"/>
  <c r="J60" i="3" s="1"/>
  <c r="M60" i="3" s="1"/>
  <c r="K50" i="3"/>
  <c r="K9" i="3"/>
  <c r="K150" i="3"/>
  <c r="J150" i="3" s="1"/>
  <c r="M150" i="3" s="1"/>
  <c r="K146" i="3"/>
  <c r="J146" i="3" s="1"/>
  <c r="M146" i="3" s="1"/>
  <c r="K132" i="3"/>
  <c r="J132" i="3" s="1"/>
  <c r="M132" i="3" s="1"/>
  <c r="K128" i="3"/>
  <c r="J128" i="3" s="1"/>
  <c r="M128" i="3" s="1"/>
  <c r="K124" i="3"/>
  <c r="J124" i="3" s="1"/>
  <c r="M124" i="3" s="1"/>
  <c r="K110" i="3"/>
  <c r="J110" i="3" s="1"/>
  <c r="M110" i="3" s="1"/>
  <c r="K95" i="3"/>
  <c r="I95" i="3" s="1"/>
  <c r="L95" i="3" s="1"/>
  <c r="K89" i="3"/>
  <c r="J89" i="3" s="1"/>
  <c r="M89" i="3" s="1"/>
  <c r="K84" i="3"/>
  <c r="I84" i="3" s="1"/>
  <c r="L84" i="3" s="1"/>
  <c r="K78" i="3"/>
  <c r="J78" i="3" s="1"/>
  <c r="M78" i="3" s="1"/>
  <c r="K69" i="3"/>
  <c r="K64" i="3"/>
  <c r="J64" i="3" s="1"/>
  <c r="M64" i="3" s="1"/>
  <c r="K59" i="3"/>
  <c r="J59" i="3" s="1"/>
  <c r="M59" i="3" s="1"/>
  <c r="K49" i="3"/>
  <c r="K219" i="3"/>
  <c r="J219" i="3" s="1"/>
  <c r="M219" i="3" s="1"/>
  <c r="K212" i="3"/>
  <c r="J212" i="3" s="1"/>
  <c r="M212" i="3" s="1"/>
  <c r="K206" i="3"/>
  <c r="J206" i="3" s="1"/>
  <c r="M206" i="3" s="1"/>
  <c r="K160" i="3"/>
  <c r="J160" i="3" s="1"/>
  <c r="M160" i="3" s="1"/>
  <c r="K155" i="3"/>
  <c r="J155" i="3" s="1"/>
  <c r="M155" i="3" s="1"/>
  <c r="K149" i="3"/>
  <c r="J149" i="3" s="1"/>
  <c r="M149" i="3" s="1"/>
  <c r="K145" i="3"/>
  <c r="J145" i="3" s="1"/>
  <c r="M145" i="3" s="1"/>
  <c r="K141" i="3"/>
  <c r="J141" i="3" s="1"/>
  <c r="M141" i="3" s="1"/>
  <c r="K131" i="3"/>
  <c r="J131" i="3" s="1"/>
  <c r="M131" i="3" s="1"/>
  <c r="K127" i="3"/>
  <c r="J127" i="3" s="1"/>
  <c r="M127" i="3" s="1"/>
  <c r="K123" i="3"/>
  <c r="I123" i="3" s="1"/>
  <c r="L123" i="3" s="1"/>
  <c r="K118" i="3"/>
  <c r="I118" i="3" s="1"/>
  <c r="L118" i="3" s="1"/>
  <c r="K109" i="3"/>
  <c r="I109" i="3" s="1"/>
  <c r="L109" i="3" s="1"/>
  <c r="K104" i="3"/>
  <c r="I104" i="3" s="1"/>
  <c r="L104" i="3" s="1"/>
  <c r="K92" i="3"/>
  <c r="I92" i="3" s="1"/>
  <c r="L92" i="3" s="1"/>
  <c r="K86" i="3"/>
  <c r="J86" i="3" s="1"/>
  <c r="M86" i="3" s="1"/>
  <c r="K81" i="3"/>
  <c r="J81" i="3" s="1"/>
  <c r="M81" i="3" s="1"/>
  <c r="K68" i="3"/>
  <c r="K62" i="3"/>
  <c r="J62" i="3" s="1"/>
  <c r="M62" i="3" s="1"/>
  <c r="K57" i="3"/>
  <c r="K37" i="3"/>
  <c r="K11" i="3"/>
  <c r="M11" i="3" s="1"/>
  <c r="N11" i="3" s="1"/>
  <c r="J359" i="3" l="1"/>
  <c r="M359" i="3" s="1"/>
  <c r="I359" i="3"/>
  <c r="L359" i="3" s="1"/>
  <c r="I360" i="3"/>
  <c r="L360" i="3" s="1"/>
  <c r="J360" i="3"/>
  <c r="M360" i="3" s="1"/>
  <c r="I358" i="3"/>
  <c r="L358" i="3" s="1"/>
  <c r="J358" i="3"/>
  <c r="M358" i="3" s="1"/>
  <c r="J357" i="3"/>
  <c r="M357" i="3" s="1"/>
  <c r="I357" i="3"/>
  <c r="L357" i="3" s="1"/>
  <c r="J356" i="3"/>
  <c r="M356" i="3" s="1"/>
  <c r="I356" i="3"/>
  <c r="L356" i="3" s="1"/>
  <c r="I351" i="3"/>
  <c r="L351" i="3" s="1"/>
  <c r="J351" i="3"/>
  <c r="M351" i="3" s="1"/>
  <c r="I350" i="3"/>
  <c r="L350" i="3" s="1"/>
  <c r="J350" i="3"/>
  <c r="M350" i="3" s="1"/>
  <c r="I325" i="3"/>
  <c r="L325" i="3" s="1"/>
  <c r="J325" i="3"/>
  <c r="M325" i="3" s="1"/>
  <c r="J352" i="3"/>
  <c r="M352" i="3" s="1"/>
  <c r="I352" i="3"/>
  <c r="L352" i="3" s="1"/>
  <c r="I353" i="3"/>
  <c r="L353" i="3" s="1"/>
  <c r="J353" i="3"/>
  <c r="M353" i="3" s="1"/>
  <c r="I354" i="3"/>
  <c r="L354" i="3" s="1"/>
  <c r="J354" i="3"/>
  <c r="M354" i="3" s="1"/>
  <c r="J349" i="3"/>
  <c r="M349" i="3" s="1"/>
  <c r="I349" i="3"/>
  <c r="L349" i="3" s="1"/>
  <c r="I355" i="3"/>
  <c r="L355" i="3" s="1"/>
  <c r="J355" i="3"/>
  <c r="M355" i="3" s="1"/>
  <c r="I46" i="3"/>
  <c r="L46" i="3" s="1"/>
  <c r="N46" i="3" s="1"/>
  <c r="N38" i="3" s="1"/>
  <c r="J198" i="3"/>
  <c r="M198" i="3" s="1"/>
  <c r="I198" i="3"/>
  <c r="L198" i="3" s="1"/>
  <c r="I197" i="3"/>
  <c r="L197" i="3" s="1"/>
  <c r="J197" i="3"/>
  <c r="M197" i="3" s="1"/>
  <c r="I199" i="3"/>
  <c r="L199" i="3" s="1"/>
  <c r="J199" i="3"/>
  <c r="M199" i="3" s="1"/>
  <c r="J200" i="3"/>
  <c r="M200" i="3" s="1"/>
  <c r="I200" i="3"/>
  <c r="L200" i="3" s="1"/>
  <c r="J136" i="3"/>
  <c r="M136" i="3" s="1"/>
  <c r="I136" i="3"/>
  <c r="L136" i="3" s="1"/>
  <c r="J137" i="3"/>
  <c r="M137" i="3" s="1"/>
  <c r="I137" i="3"/>
  <c r="L137" i="3" s="1"/>
  <c r="I135" i="3"/>
  <c r="L135" i="3" s="1"/>
  <c r="J135" i="3"/>
  <c r="M135" i="3" s="1"/>
  <c r="I138" i="3"/>
  <c r="L138" i="3" s="1"/>
  <c r="J138" i="3"/>
  <c r="M138" i="3" s="1"/>
  <c r="I139" i="3"/>
  <c r="L139" i="3" s="1"/>
  <c r="J139" i="3"/>
  <c r="M139" i="3" s="1"/>
  <c r="I83" i="3"/>
  <c r="L83" i="3" s="1"/>
  <c r="J83" i="3"/>
  <c r="M83" i="3" s="1"/>
  <c r="J300" i="3"/>
  <c r="M300" i="3" s="1"/>
  <c r="N300" i="3" s="1"/>
  <c r="J306" i="3"/>
  <c r="M306" i="3" s="1"/>
  <c r="I306" i="3"/>
  <c r="L306" i="3" s="1"/>
  <c r="J312" i="3"/>
  <c r="M312" i="3" s="1"/>
  <c r="I312" i="3"/>
  <c r="L312" i="3" s="1"/>
  <c r="J310" i="3"/>
  <c r="M310" i="3" s="1"/>
  <c r="I310" i="3"/>
  <c r="L310" i="3" s="1"/>
  <c r="I309" i="3"/>
  <c r="L309" i="3" s="1"/>
  <c r="J309" i="3"/>
  <c r="M309" i="3" s="1"/>
  <c r="J308" i="3"/>
  <c r="M308" i="3" s="1"/>
  <c r="I308" i="3"/>
  <c r="L308" i="3" s="1"/>
  <c r="I307" i="3"/>
  <c r="L307" i="3" s="1"/>
  <c r="J307" i="3"/>
  <c r="M307" i="3" s="1"/>
  <c r="I311" i="3"/>
  <c r="L311" i="3" s="1"/>
  <c r="J311" i="3"/>
  <c r="M311" i="3" s="1"/>
  <c r="J302" i="3"/>
  <c r="M302" i="3" s="1"/>
  <c r="I302" i="3"/>
  <c r="L302" i="3" s="1"/>
  <c r="I303" i="3"/>
  <c r="L303" i="3" s="1"/>
  <c r="J303" i="3"/>
  <c r="M303" i="3" s="1"/>
  <c r="J304" i="3"/>
  <c r="M304" i="3" s="1"/>
  <c r="I304" i="3"/>
  <c r="L304" i="3" s="1"/>
  <c r="I282" i="3"/>
  <c r="L282" i="3" s="1"/>
  <c r="J282" i="3"/>
  <c r="M282" i="3" s="1"/>
  <c r="I281" i="3"/>
  <c r="L281" i="3" s="1"/>
  <c r="J281" i="3"/>
  <c r="M281" i="3" s="1"/>
  <c r="I284" i="3"/>
  <c r="L284" i="3" s="1"/>
  <c r="J284" i="3"/>
  <c r="M284" i="3" s="1"/>
  <c r="I280" i="3"/>
  <c r="L280" i="3" s="1"/>
  <c r="J280" i="3"/>
  <c r="M280" i="3" s="1"/>
  <c r="I283" i="3"/>
  <c r="L283" i="3" s="1"/>
  <c r="J283" i="3"/>
  <c r="M283" i="3" s="1"/>
  <c r="I287" i="3"/>
  <c r="L287" i="3" s="1"/>
  <c r="J287" i="3"/>
  <c r="M287" i="3" s="1"/>
  <c r="I279" i="3"/>
  <c r="L279" i="3" s="1"/>
  <c r="J279" i="3"/>
  <c r="M279" i="3" s="1"/>
  <c r="I278" i="3"/>
  <c r="L278" i="3" s="1"/>
  <c r="J278" i="3"/>
  <c r="M278" i="3" s="1"/>
  <c r="I285" i="3"/>
  <c r="L285" i="3" s="1"/>
  <c r="J285" i="3"/>
  <c r="M285" i="3" s="1"/>
  <c r="I286" i="3"/>
  <c r="L286" i="3" s="1"/>
  <c r="J286" i="3"/>
  <c r="M286" i="3" s="1"/>
  <c r="I277" i="3"/>
  <c r="L277" i="3" s="1"/>
  <c r="J277" i="3"/>
  <c r="M277" i="3" s="1"/>
  <c r="I276" i="3"/>
  <c r="L276" i="3" s="1"/>
  <c r="J276" i="3"/>
  <c r="M276" i="3" s="1"/>
  <c r="I273" i="3"/>
  <c r="L273" i="3" s="1"/>
  <c r="J273" i="3"/>
  <c r="M273" i="3" s="1"/>
  <c r="I271" i="3"/>
  <c r="L271" i="3" s="1"/>
  <c r="J271" i="3"/>
  <c r="M271" i="3" s="1"/>
  <c r="I275" i="3"/>
  <c r="L275" i="3" s="1"/>
  <c r="J275" i="3"/>
  <c r="M275" i="3" s="1"/>
  <c r="I274" i="3"/>
  <c r="L274" i="3" s="1"/>
  <c r="J274" i="3"/>
  <c r="M274" i="3" s="1"/>
  <c r="J268" i="3"/>
  <c r="M268" i="3" s="1"/>
  <c r="I268" i="3"/>
  <c r="L268" i="3" s="1"/>
  <c r="I269" i="3"/>
  <c r="L269" i="3" s="1"/>
  <c r="J269" i="3"/>
  <c r="M269" i="3" s="1"/>
  <c r="I267" i="3"/>
  <c r="L267" i="3" s="1"/>
  <c r="J267" i="3"/>
  <c r="M267" i="3" s="1"/>
  <c r="J266" i="3"/>
  <c r="M266" i="3" s="1"/>
  <c r="I266" i="3"/>
  <c r="L266" i="3" s="1"/>
  <c r="J264" i="3"/>
  <c r="M264" i="3" s="1"/>
  <c r="I264" i="3"/>
  <c r="L264" i="3" s="1"/>
  <c r="I265" i="3"/>
  <c r="L265" i="3" s="1"/>
  <c r="J265" i="3"/>
  <c r="M265" i="3" s="1"/>
  <c r="I261" i="3"/>
  <c r="L261" i="3" s="1"/>
  <c r="J261" i="3"/>
  <c r="M261" i="3" s="1"/>
  <c r="I259" i="3"/>
  <c r="L259" i="3" s="1"/>
  <c r="J259" i="3"/>
  <c r="M259" i="3" s="1"/>
  <c r="I262" i="3"/>
  <c r="L262" i="3" s="1"/>
  <c r="J262" i="3"/>
  <c r="M262" i="3" s="1"/>
  <c r="I260" i="3"/>
  <c r="L260" i="3" s="1"/>
  <c r="J260" i="3"/>
  <c r="M260" i="3" s="1"/>
  <c r="I257" i="3"/>
  <c r="L257" i="3" s="1"/>
  <c r="J257" i="3"/>
  <c r="M257" i="3" s="1"/>
  <c r="I258" i="3"/>
  <c r="L258" i="3" s="1"/>
  <c r="J258" i="3"/>
  <c r="M258" i="3" s="1"/>
  <c r="I254" i="3"/>
  <c r="L254" i="3" s="1"/>
  <c r="J254" i="3"/>
  <c r="M254" i="3" s="1"/>
  <c r="J255" i="3"/>
  <c r="M255" i="3" s="1"/>
  <c r="I255" i="3"/>
  <c r="L255" i="3" s="1"/>
  <c r="I256" i="3"/>
  <c r="L256" i="3" s="1"/>
  <c r="J256" i="3"/>
  <c r="M256" i="3" s="1"/>
  <c r="J252" i="3"/>
  <c r="M252" i="3" s="1"/>
  <c r="I252" i="3"/>
  <c r="L252" i="3" s="1"/>
  <c r="J251" i="3"/>
  <c r="M251" i="3" s="1"/>
  <c r="I251" i="3"/>
  <c r="L251" i="3" s="1"/>
  <c r="J250" i="3"/>
  <c r="M250" i="3" s="1"/>
  <c r="I250" i="3"/>
  <c r="L250" i="3" s="1"/>
  <c r="I249" i="3"/>
  <c r="L249" i="3" s="1"/>
  <c r="J249" i="3"/>
  <c r="M249" i="3" s="1"/>
  <c r="I244" i="3"/>
  <c r="L244" i="3" s="1"/>
  <c r="J244" i="3"/>
  <c r="M244" i="3" s="1"/>
  <c r="J246" i="3"/>
  <c r="M246" i="3" s="1"/>
  <c r="I246" i="3"/>
  <c r="L246" i="3" s="1"/>
  <c r="I248" i="3"/>
  <c r="L248" i="3" s="1"/>
  <c r="J248" i="3"/>
  <c r="M248" i="3" s="1"/>
  <c r="J247" i="3"/>
  <c r="M247" i="3" s="1"/>
  <c r="I247" i="3"/>
  <c r="L247" i="3" s="1"/>
  <c r="J245" i="3"/>
  <c r="M245" i="3" s="1"/>
  <c r="I245" i="3"/>
  <c r="L245" i="3" s="1"/>
  <c r="I243" i="3"/>
  <c r="L243" i="3" s="1"/>
  <c r="J243" i="3"/>
  <c r="M243" i="3" s="1"/>
  <c r="I242" i="3"/>
  <c r="L242" i="3" s="1"/>
  <c r="J242" i="3"/>
  <c r="M242" i="3" s="1"/>
  <c r="I241" i="3"/>
  <c r="L241" i="3" s="1"/>
  <c r="J241" i="3"/>
  <c r="M241" i="3" s="1"/>
  <c r="J240" i="3"/>
  <c r="M240" i="3" s="1"/>
  <c r="I240" i="3"/>
  <c r="L240" i="3" s="1"/>
  <c r="I239" i="3"/>
  <c r="L239" i="3" s="1"/>
  <c r="J239" i="3"/>
  <c r="M239" i="3" s="1"/>
  <c r="I238" i="3"/>
  <c r="L238" i="3" s="1"/>
  <c r="J238" i="3"/>
  <c r="M238" i="3" s="1"/>
  <c r="J182" i="3"/>
  <c r="M182" i="3" s="1"/>
  <c r="I182" i="3"/>
  <c r="L182" i="3" s="1"/>
  <c r="J183" i="3"/>
  <c r="M183" i="3" s="1"/>
  <c r="I183" i="3"/>
  <c r="L183" i="3" s="1"/>
  <c r="I181" i="3"/>
  <c r="L181" i="3" s="1"/>
  <c r="N181" i="3" s="1"/>
  <c r="J186" i="3"/>
  <c r="M186" i="3" s="1"/>
  <c r="I186" i="3"/>
  <c r="L186" i="3" s="1"/>
  <c r="I323" i="3"/>
  <c r="L323" i="3" s="1"/>
  <c r="N323" i="3" s="1"/>
  <c r="I344" i="3"/>
  <c r="L344" i="3" s="1"/>
  <c r="J344" i="3"/>
  <c r="M344" i="3" s="1"/>
  <c r="N14" i="3"/>
  <c r="J14" i="3"/>
  <c r="M14" i="3" s="1"/>
  <c r="N31" i="3"/>
  <c r="I31" i="3"/>
  <c r="L31" i="3" s="1"/>
  <c r="J31" i="3"/>
  <c r="M31" i="3" s="1"/>
  <c r="I236" i="3"/>
  <c r="L236" i="3" s="1"/>
  <c r="J236" i="3"/>
  <c r="M236" i="3" s="1"/>
  <c r="I237" i="3"/>
  <c r="L237" i="3" s="1"/>
  <c r="J237" i="3"/>
  <c r="M237" i="3" s="1"/>
  <c r="I235" i="3"/>
  <c r="L235" i="3" s="1"/>
  <c r="J235" i="3"/>
  <c r="M235" i="3" s="1"/>
  <c r="I233" i="3"/>
  <c r="L233" i="3" s="1"/>
  <c r="J233" i="3"/>
  <c r="M233" i="3" s="1"/>
  <c r="I234" i="3"/>
  <c r="L234" i="3" s="1"/>
  <c r="J234" i="3"/>
  <c r="M234" i="3" s="1"/>
  <c r="I232" i="3"/>
  <c r="L232" i="3" s="1"/>
  <c r="J232" i="3"/>
  <c r="M232" i="3" s="1"/>
  <c r="I230" i="3"/>
  <c r="L230" i="3" s="1"/>
  <c r="J230" i="3"/>
  <c r="M230" i="3" s="1"/>
  <c r="I231" i="3"/>
  <c r="L231" i="3" s="1"/>
  <c r="J231" i="3"/>
  <c r="M231" i="3" s="1"/>
  <c r="I229" i="3"/>
  <c r="L229" i="3" s="1"/>
  <c r="J229" i="3"/>
  <c r="M229" i="3" s="1"/>
  <c r="J227" i="3"/>
  <c r="M227" i="3" s="1"/>
  <c r="I227" i="3"/>
  <c r="L227" i="3" s="1"/>
  <c r="I228" i="3"/>
  <c r="L228" i="3" s="1"/>
  <c r="J228" i="3"/>
  <c r="M228" i="3" s="1"/>
  <c r="I196" i="3"/>
  <c r="L196" i="3" s="1"/>
  <c r="J196" i="3"/>
  <c r="M196" i="3" s="1"/>
  <c r="I195" i="3"/>
  <c r="L195" i="3" s="1"/>
  <c r="J195" i="3"/>
  <c r="M195" i="3" s="1"/>
  <c r="I194" i="3"/>
  <c r="L194" i="3" s="1"/>
  <c r="J194" i="3"/>
  <c r="M194" i="3" s="1"/>
  <c r="I203" i="3"/>
  <c r="L203" i="3" s="1"/>
  <c r="J203" i="3"/>
  <c r="M203" i="3" s="1"/>
  <c r="I202" i="3"/>
  <c r="L202" i="3" s="1"/>
  <c r="J202" i="3"/>
  <c r="M202" i="3" s="1"/>
  <c r="J201" i="3"/>
  <c r="M201" i="3" s="1"/>
  <c r="I201" i="3"/>
  <c r="L201" i="3" s="1"/>
  <c r="I193" i="3"/>
  <c r="L193" i="3" s="1"/>
  <c r="J193" i="3"/>
  <c r="M193" i="3" s="1"/>
  <c r="I204" i="3"/>
  <c r="L204" i="3" s="1"/>
  <c r="J204" i="3"/>
  <c r="M204" i="3" s="1"/>
  <c r="J179" i="3"/>
  <c r="M179" i="3" s="1"/>
  <c r="N179" i="3" s="1"/>
  <c r="I192" i="3"/>
  <c r="L192" i="3" s="1"/>
  <c r="J192" i="3"/>
  <c r="M192" i="3" s="1"/>
  <c r="I217" i="3"/>
  <c r="L217" i="3" s="1"/>
  <c r="J217" i="3"/>
  <c r="M217" i="3" s="1"/>
  <c r="J216" i="3"/>
  <c r="M216" i="3" s="1"/>
  <c r="I216" i="3"/>
  <c r="L216" i="3" s="1"/>
  <c r="J191" i="3"/>
  <c r="M191" i="3" s="1"/>
  <c r="I191" i="3"/>
  <c r="L191" i="3" s="1"/>
  <c r="I189" i="3"/>
  <c r="L189" i="3" s="1"/>
  <c r="J189" i="3"/>
  <c r="M189" i="3" s="1"/>
  <c r="I187" i="3"/>
  <c r="L187" i="3" s="1"/>
  <c r="J187" i="3"/>
  <c r="M187" i="3" s="1"/>
  <c r="I185" i="3"/>
  <c r="L185" i="3" s="1"/>
  <c r="J185" i="3"/>
  <c r="M185" i="3" s="1"/>
  <c r="I188" i="3"/>
  <c r="L188" i="3" s="1"/>
  <c r="J188" i="3"/>
  <c r="M188" i="3" s="1"/>
  <c r="I184" i="3"/>
  <c r="L184" i="3" s="1"/>
  <c r="J184" i="3"/>
  <c r="M184" i="3" s="1"/>
  <c r="I180" i="3"/>
  <c r="L180" i="3" s="1"/>
  <c r="J180" i="3"/>
  <c r="M180" i="3" s="1"/>
  <c r="I211" i="3"/>
  <c r="L211" i="3" s="1"/>
  <c r="J211" i="3"/>
  <c r="M211" i="3" s="1"/>
  <c r="J210" i="3"/>
  <c r="M210" i="3" s="1"/>
  <c r="I210" i="3"/>
  <c r="L210" i="3" s="1"/>
  <c r="I298" i="3"/>
  <c r="L298" i="3" s="1"/>
  <c r="J298" i="3"/>
  <c r="M298" i="3" s="1"/>
  <c r="I289" i="3"/>
  <c r="L289" i="3" s="1"/>
  <c r="J289" i="3"/>
  <c r="M289" i="3" s="1"/>
  <c r="J296" i="3"/>
  <c r="M296" i="3" s="1"/>
  <c r="I296" i="3"/>
  <c r="L296" i="3" s="1"/>
  <c r="I295" i="3"/>
  <c r="L295" i="3" s="1"/>
  <c r="J295" i="3"/>
  <c r="M295" i="3" s="1"/>
  <c r="J294" i="3"/>
  <c r="M294" i="3" s="1"/>
  <c r="I294" i="3"/>
  <c r="L294" i="3" s="1"/>
  <c r="I293" i="3"/>
  <c r="L293" i="3" s="1"/>
  <c r="J293" i="3"/>
  <c r="M293" i="3" s="1"/>
  <c r="I291" i="3"/>
  <c r="L291" i="3" s="1"/>
  <c r="J291" i="3"/>
  <c r="M291" i="3" s="1"/>
  <c r="I290" i="3"/>
  <c r="L290" i="3" s="1"/>
  <c r="J290" i="3"/>
  <c r="M290" i="3" s="1"/>
  <c r="I297" i="3"/>
  <c r="L297" i="3" s="1"/>
  <c r="J297" i="3"/>
  <c r="M297" i="3" s="1"/>
  <c r="I292" i="3"/>
  <c r="L292" i="3" s="1"/>
  <c r="J292" i="3"/>
  <c r="M292" i="3" s="1"/>
  <c r="I334" i="3"/>
  <c r="L334" i="3" s="1"/>
  <c r="J334" i="3"/>
  <c r="M334" i="3" s="1"/>
  <c r="I333" i="3"/>
  <c r="L333" i="3" s="1"/>
  <c r="J333" i="3"/>
  <c r="M333" i="3" s="1"/>
  <c r="I338" i="3"/>
  <c r="L338" i="3" s="1"/>
  <c r="J338" i="3"/>
  <c r="M338" i="3" s="1"/>
  <c r="I337" i="3"/>
  <c r="L337" i="3" s="1"/>
  <c r="J337" i="3"/>
  <c r="M337" i="3" s="1"/>
  <c r="I336" i="3"/>
  <c r="L336" i="3" s="1"/>
  <c r="J336" i="3"/>
  <c r="M336" i="3" s="1"/>
  <c r="I335" i="3"/>
  <c r="L335" i="3" s="1"/>
  <c r="J335" i="3"/>
  <c r="M335" i="3" s="1"/>
  <c r="J332" i="3"/>
  <c r="M332" i="3" s="1"/>
  <c r="I332" i="3"/>
  <c r="L332" i="3" s="1"/>
  <c r="I329" i="3"/>
  <c r="L329" i="3" s="1"/>
  <c r="J329" i="3"/>
  <c r="M329" i="3" s="1"/>
  <c r="J328" i="3"/>
  <c r="M328" i="3" s="1"/>
  <c r="I328" i="3"/>
  <c r="L328" i="3" s="1"/>
  <c r="I330" i="3"/>
  <c r="L330" i="3" s="1"/>
  <c r="J330" i="3"/>
  <c r="M330" i="3" s="1"/>
  <c r="I167" i="3"/>
  <c r="L167" i="3" s="1"/>
  <c r="N167" i="3" s="1"/>
  <c r="I157" i="3"/>
  <c r="L157" i="3" s="1"/>
  <c r="N157" i="3" s="1"/>
  <c r="I173" i="3"/>
  <c r="L173" i="3" s="1"/>
  <c r="J173" i="3"/>
  <c r="M173" i="3" s="1"/>
  <c r="I170" i="3"/>
  <c r="L170" i="3" s="1"/>
  <c r="J170" i="3"/>
  <c r="M170" i="3" s="1"/>
  <c r="J172" i="3"/>
  <c r="M172" i="3" s="1"/>
  <c r="I172" i="3"/>
  <c r="L172" i="3" s="1"/>
  <c r="I171" i="3"/>
  <c r="L171" i="3" s="1"/>
  <c r="J171" i="3"/>
  <c r="M171" i="3" s="1"/>
  <c r="I174" i="3"/>
  <c r="L174" i="3" s="1"/>
  <c r="J174" i="3"/>
  <c r="M174" i="3" s="1"/>
  <c r="J176" i="3"/>
  <c r="M176" i="3" s="1"/>
  <c r="I176" i="3"/>
  <c r="L176" i="3" s="1"/>
  <c r="J177" i="3"/>
  <c r="M177" i="3" s="1"/>
  <c r="I177" i="3"/>
  <c r="L177" i="3" s="1"/>
  <c r="I175" i="3"/>
  <c r="L175" i="3" s="1"/>
  <c r="J175" i="3"/>
  <c r="M175" i="3" s="1"/>
  <c r="J168" i="3"/>
  <c r="M168" i="3" s="1"/>
  <c r="I168" i="3"/>
  <c r="L168" i="3" s="1"/>
  <c r="I73" i="3"/>
  <c r="L73" i="3" s="1"/>
  <c r="N73" i="3" s="1"/>
  <c r="N72" i="3" s="1"/>
  <c r="I134" i="3"/>
  <c r="L134" i="3" s="1"/>
  <c r="J134" i="3"/>
  <c r="M134" i="3" s="1"/>
  <c r="J324" i="3"/>
  <c r="M324" i="3" s="1"/>
  <c r="N324" i="3" s="1"/>
  <c r="I346" i="3"/>
  <c r="L346" i="3" s="1"/>
  <c r="J346" i="3"/>
  <c r="M346" i="3" s="1"/>
  <c r="J342" i="3"/>
  <c r="M342" i="3" s="1"/>
  <c r="I342" i="3"/>
  <c r="L342" i="3" s="1"/>
  <c r="J317" i="3"/>
  <c r="M317" i="3" s="1"/>
  <c r="N317" i="3" s="1"/>
  <c r="J341" i="3"/>
  <c r="M341" i="3" s="1"/>
  <c r="I341" i="3"/>
  <c r="L341" i="3" s="1"/>
  <c r="I343" i="3"/>
  <c r="L343" i="3" s="1"/>
  <c r="J343" i="3"/>
  <c r="M343" i="3" s="1"/>
  <c r="I345" i="3"/>
  <c r="L345" i="3" s="1"/>
  <c r="J345" i="3"/>
  <c r="M345" i="3" s="1"/>
  <c r="I318" i="3"/>
  <c r="L318" i="3" s="1"/>
  <c r="J318" i="3"/>
  <c r="M318" i="3" s="1"/>
  <c r="I320" i="3"/>
  <c r="L320" i="3" s="1"/>
  <c r="J320" i="3"/>
  <c r="M320" i="3" s="1"/>
  <c r="J321" i="3"/>
  <c r="M321" i="3" s="1"/>
  <c r="I321" i="3"/>
  <c r="L321" i="3" s="1"/>
  <c r="J322" i="3"/>
  <c r="M322" i="3" s="1"/>
  <c r="I322" i="3"/>
  <c r="L322" i="3" s="1"/>
  <c r="J103" i="3"/>
  <c r="M103" i="3" s="1"/>
  <c r="N103" i="3" s="1"/>
  <c r="I105" i="3"/>
  <c r="L105" i="3" s="1"/>
  <c r="J105" i="3"/>
  <c r="M105" i="3" s="1"/>
  <c r="I106" i="3"/>
  <c r="L106" i="3" s="1"/>
  <c r="J106" i="3"/>
  <c r="M106" i="3" s="1"/>
  <c r="J70" i="3"/>
  <c r="M70" i="3" s="1"/>
  <c r="N70" i="3" s="1"/>
  <c r="J100" i="3"/>
  <c r="M100" i="3" s="1"/>
  <c r="I100" i="3"/>
  <c r="J56" i="3"/>
  <c r="M56" i="3" s="1"/>
  <c r="N56" i="3" s="1"/>
  <c r="I63" i="3"/>
  <c r="L63" i="3" s="1"/>
  <c r="J63" i="3"/>
  <c r="M63" i="3" s="1"/>
  <c r="J215" i="3"/>
  <c r="M215" i="3" s="1"/>
  <c r="N215" i="3" s="1"/>
  <c r="J379" i="3"/>
  <c r="M379" i="3" s="1"/>
  <c r="I379" i="3"/>
  <c r="L379" i="3" s="1"/>
  <c r="I378" i="3"/>
  <c r="L378" i="3" s="1"/>
  <c r="J378" i="3"/>
  <c r="M378" i="3" s="1"/>
  <c r="J377" i="3"/>
  <c r="M377" i="3" s="1"/>
  <c r="I377" i="3"/>
  <c r="L377" i="3" s="1"/>
  <c r="I8" i="3"/>
  <c r="L8" i="3" s="1"/>
  <c r="J8" i="3"/>
  <c r="M8" i="3" s="1"/>
  <c r="N8" i="3"/>
  <c r="I116" i="3"/>
  <c r="L116" i="3" s="1"/>
  <c r="N116" i="3" s="1"/>
  <c r="I119" i="3"/>
  <c r="L119" i="3" s="1"/>
  <c r="J119" i="3"/>
  <c r="M119" i="3" s="1"/>
  <c r="I112" i="3"/>
  <c r="L112" i="3" s="1"/>
  <c r="J112" i="3"/>
  <c r="M112" i="3" s="1"/>
  <c r="I113" i="3"/>
  <c r="L113" i="3" s="1"/>
  <c r="J113" i="3"/>
  <c r="M113" i="3" s="1"/>
  <c r="I117" i="3"/>
  <c r="L117" i="3" s="1"/>
  <c r="J117" i="3"/>
  <c r="M117" i="3" s="1"/>
  <c r="I114" i="3"/>
  <c r="L114" i="3" s="1"/>
  <c r="J114" i="3"/>
  <c r="M114" i="3" s="1"/>
  <c r="J152" i="3"/>
  <c r="M152" i="3" s="1"/>
  <c r="N152" i="3" s="1"/>
  <c r="I154" i="3"/>
  <c r="L154" i="3" s="1"/>
  <c r="N154" i="3" s="1"/>
  <c r="I158" i="3"/>
  <c r="L158" i="3" s="1"/>
  <c r="J158" i="3"/>
  <c r="M158" i="3" s="1"/>
  <c r="I153" i="3"/>
  <c r="L153" i="3" s="1"/>
  <c r="J153" i="3"/>
  <c r="M153" i="3" s="1"/>
  <c r="I52" i="3"/>
  <c r="L52" i="3" s="1"/>
  <c r="J52" i="3"/>
  <c r="M52" i="3" s="1"/>
  <c r="J53" i="3"/>
  <c r="M53" i="3" s="1"/>
  <c r="I53" i="3"/>
  <c r="L53" i="3" s="1"/>
  <c r="I156" i="3"/>
  <c r="L156" i="3" s="1"/>
  <c r="J156" i="3"/>
  <c r="M156" i="3" s="1"/>
  <c r="I54" i="3"/>
  <c r="L54" i="3" s="1"/>
  <c r="J54" i="3"/>
  <c r="M54" i="3" s="1"/>
  <c r="I55" i="3"/>
  <c r="L55" i="3" s="1"/>
  <c r="J55" i="3"/>
  <c r="M55" i="3" s="1"/>
  <c r="J76" i="3"/>
  <c r="M76" i="3" s="1"/>
  <c r="N76" i="3" s="1"/>
  <c r="I77" i="3"/>
  <c r="L77" i="3" s="1"/>
  <c r="J77" i="3"/>
  <c r="M77" i="3" s="1"/>
  <c r="I93" i="3"/>
  <c r="L93" i="3" s="1"/>
  <c r="N93" i="3" s="1"/>
  <c r="J315" i="3"/>
  <c r="M315" i="3" s="1"/>
  <c r="I315" i="3"/>
  <c r="L315" i="3" s="1"/>
  <c r="I319" i="3"/>
  <c r="L319" i="3" s="1"/>
  <c r="J319" i="3"/>
  <c r="M319" i="3" s="1"/>
  <c r="I316" i="3"/>
  <c r="L316" i="3" s="1"/>
  <c r="J316" i="3"/>
  <c r="M316" i="3" s="1"/>
  <c r="J224" i="3"/>
  <c r="M224" i="3" s="1"/>
  <c r="N224" i="3" s="1"/>
  <c r="I223" i="3"/>
  <c r="L223" i="3" s="1"/>
  <c r="N223" i="3" s="1"/>
  <c r="J222" i="3"/>
  <c r="M222" i="3" s="1"/>
  <c r="I222" i="3"/>
  <c r="L222" i="3" s="1"/>
  <c r="J371" i="3"/>
  <c r="M371" i="3" s="1"/>
  <c r="I371" i="3"/>
  <c r="L371" i="3" s="1"/>
  <c r="I18" i="3"/>
  <c r="L18" i="3" s="1"/>
  <c r="J18" i="3"/>
  <c r="M18" i="3" s="1"/>
  <c r="J370" i="3"/>
  <c r="M370" i="3" s="1"/>
  <c r="I370" i="3"/>
  <c r="L370" i="3" s="1"/>
  <c r="I17" i="3"/>
  <c r="L17" i="3" s="1"/>
  <c r="N17" i="3"/>
  <c r="J33" i="3"/>
  <c r="M33" i="3" s="1"/>
  <c r="N33" i="3"/>
  <c r="I33" i="3"/>
  <c r="L33" i="3" s="1"/>
  <c r="J13" i="3"/>
  <c r="M13" i="3" s="1"/>
  <c r="I32" i="3"/>
  <c r="L32" i="3" s="1"/>
  <c r="J32" i="3"/>
  <c r="M32" i="3" s="1"/>
  <c r="I28" i="3"/>
  <c r="L28" i="3" s="1"/>
  <c r="J28" i="3"/>
  <c r="M28" i="3" s="1"/>
  <c r="J30" i="3"/>
  <c r="M30" i="3" s="1"/>
  <c r="I29" i="3"/>
  <c r="L29" i="3" s="1"/>
  <c r="J29" i="3"/>
  <c r="M29" i="3" s="1"/>
  <c r="I30" i="3"/>
  <c r="L30" i="3" s="1"/>
  <c r="I24" i="3"/>
  <c r="L24" i="3" s="1"/>
  <c r="J24" i="3"/>
  <c r="M24" i="3" s="1"/>
  <c r="N25" i="3"/>
  <c r="J25" i="3"/>
  <c r="M25" i="3" s="1"/>
  <c r="J84" i="3"/>
  <c r="M84" i="3" s="1"/>
  <c r="N84" i="3" s="1"/>
  <c r="I23" i="3"/>
  <c r="L23" i="3" s="1"/>
  <c r="J23" i="3"/>
  <c r="M23" i="3" s="1"/>
  <c r="I21" i="3"/>
  <c r="L21" i="3" s="1"/>
  <c r="J21" i="3"/>
  <c r="M21" i="3" s="1"/>
  <c r="I20" i="3"/>
  <c r="L20" i="3" s="1"/>
  <c r="J20" i="3"/>
  <c r="M20" i="3" s="1"/>
  <c r="J27" i="3"/>
  <c r="M27" i="3" s="1"/>
  <c r="I27" i="3"/>
  <c r="L27" i="3" s="1"/>
  <c r="J104" i="3"/>
  <c r="M104" i="3" s="1"/>
  <c r="N104" i="3" s="1"/>
  <c r="N26" i="3"/>
  <c r="J26" i="3"/>
  <c r="M26" i="3" s="1"/>
  <c r="I13" i="3"/>
  <c r="L13" i="3" s="1"/>
  <c r="I206" i="3"/>
  <c r="L206" i="3" s="1"/>
  <c r="N206" i="3" s="1"/>
  <c r="I15" i="3"/>
  <c r="L15" i="3" s="1"/>
  <c r="N15" i="3"/>
  <c r="I220" i="3"/>
  <c r="L220" i="3" s="1"/>
  <c r="N220" i="3" s="1"/>
  <c r="I22" i="3"/>
  <c r="L22" i="3" s="1"/>
  <c r="N22" i="3"/>
  <c r="J22" i="3"/>
  <c r="M22" i="3" s="1"/>
  <c r="J19" i="3"/>
  <c r="M19" i="3" s="1"/>
  <c r="I19" i="3"/>
  <c r="L19" i="3" s="1"/>
  <c r="N19" i="3"/>
  <c r="I365" i="3"/>
  <c r="L365" i="3" s="1"/>
  <c r="N365" i="3" s="1"/>
  <c r="I364" i="3"/>
  <c r="L364" i="3" s="1"/>
  <c r="N364" i="3" s="1"/>
  <c r="N16" i="3"/>
  <c r="J16" i="3"/>
  <c r="M16" i="3" s="1"/>
  <c r="I16" i="3"/>
  <c r="L16" i="3" s="1"/>
  <c r="I89" i="3"/>
  <c r="L89" i="3" s="1"/>
  <c r="N89" i="3" s="1"/>
  <c r="I213" i="3"/>
  <c r="L213" i="3" s="1"/>
  <c r="N213" i="3" s="1"/>
  <c r="J143" i="3"/>
  <c r="M143" i="3" s="1"/>
  <c r="N143" i="3" s="1"/>
  <c r="I209" i="3"/>
  <c r="L209" i="3" s="1"/>
  <c r="N209" i="3" s="1"/>
  <c r="I367" i="3"/>
  <c r="L367" i="3" s="1"/>
  <c r="N367" i="3" s="1"/>
  <c r="I96" i="3"/>
  <c r="L96" i="3" s="1"/>
  <c r="N96" i="3" s="1"/>
  <c r="I221" i="3"/>
  <c r="L221" i="3" s="1"/>
  <c r="N221" i="3" s="1"/>
  <c r="I90" i="3"/>
  <c r="L90" i="3" s="1"/>
  <c r="N90" i="3" s="1"/>
  <c r="I142" i="3"/>
  <c r="L142" i="3" s="1"/>
  <c r="N142" i="3" s="1"/>
  <c r="J98" i="3"/>
  <c r="M98" i="3" s="1"/>
  <c r="N98" i="3" s="1"/>
  <c r="N97" i="3" s="1"/>
  <c r="I81" i="3"/>
  <c r="L81" i="3" s="1"/>
  <c r="N81" i="3" s="1"/>
  <c r="I78" i="3"/>
  <c r="L78" i="3" s="1"/>
  <c r="N78" i="3" s="1"/>
  <c r="I214" i="3"/>
  <c r="L214" i="3" s="1"/>
  <c r="N214" i="3" s="1"/>
  <c r="I207" i="3"/>
  <c r="L207" i="3" s="1"/>
  <c r="N207" i="3" s="1"/>
  <c r="I85" i="3"/>
  <c r="L85" i="3" s="1"/>
  <c r="N85" i="3" s="1"/>
  <c r="I80" i="3"/>
  <c r="L80" i="3" s="1"/>
  <c r="N80" i="3" s="1"/>
  <c r="I91" i="3"/>
  <c r="L91" i="3" s="1"/>
  <c r="N91" i="3" s="1"/>
  <c r="I212" i="3"/>
  <c r="L212" i="3" s="1"/>
  <c r="N212" i="3" s="1"/>
  <c r="I86" i="3"/>
  <c r="L86" i="3" s="1"/>
  <c r="N86" i="3" s="1"/>
  <c r="I208" i="3"/>
  <c r="L208" i="3" s="1"/>
  <c r="N208" i="3" s="1"/>
  <c r="I363" i="3"/>
  <c r="L363" i="3" s="1"/>
  <c r="N363" i="3" s="1"/>
  <c r="J95" i="3"/>
  <c r="M95" i="3" s="1"/>
  <c r="N95" i="3" s="1"/>
  <c r="I219" i="3"/>
  <c r="L219" i="3" s="1"/>
  <c r="N219" i="3" s="1"/>
  <c r="J92" i="3"/>
  <c r="M92" i="3" s="1"/>
  <c r="N92" i="3" s="1"/>
  <c r="I218" i="3"/>
  <c r="L218" i="3" s="1"/>
  <c r="N218" i="3" s="1"/>
  <c r="J79" i="3"/>
  <c r="M79" i="3" s="1"/>
  <c r="N79" i="3" s="1"/>
  <c r="I127" i="3"/>
  <c r="L127" i="3" s="1"/>
  <c r="N127" i="3" s="1"/>
  <c r="J118" i="3"/>
  <c r="M118" i="3" s="1"/>
  <c r="N118" i="3" s="1"/>
  <c r="I62" i="3"/>
  <c r="L62" i="3" s="1"/>
  <c r="N62" i="3" s="1"/>
  <c r="I60" i="3"/>
  <c r="L60" i="3" s="1"/>
  <c r="N60" i="3" s="1"/>
  <c r="J121" i="3"/>
  <c r="M121" i="3" s="1"/>
  <c r="N121" i="3" s="1"/>
  <c r="I140" i="3"/>
  <c r="L140" i="3" s="1"/>
  <c r="N140" i="3" s="1"/>
  <c r="I146" i="3"/>
  <c r="L146" i="3" s="1"/>
  <c r="N146" i="3" s="1"/>
  <c r="I166" i="3"/>
  <c r="L166" i="3" s="1"/>
  <c r="N166" i="3" s="1"/>
  <c r="I165" i="3"/>
  <c r="L165" i="3" s="1"/>
  <c r="N165" i="3" s="1"/>
  <c r="I164" i="3"/>
  <c r="L164" i="3" s="1"/>
  <c r="N164" i="3" s="1"/>
  <c r="I163" i="3"/>
  <c r="L163" i="3" s="1"/>
  <c r="N163" i="3" s="1"/>
  <c r="I162" i="3"/>
  <c r="L162" i="3" s="1"/>
  <c r="N162" i="3" s="1"/>
  <c r="I161" i="3"/>
  <c r="L161" i="3" s="1"/>
  <c r="N161" i="3" s="1"/>
  <c r="I160" i="3"/>
  <c r="L160" i="3" s="1"/>
  <c r="N160" i="3" s="1"/>
  <c r="I159" i="3"/>
  <c r="L159" i="3" s="1"/>
  <c r="N159" i="3" s="1"/>
  <c r="I149" i="3"/>
  <c r="L149" i="3" s="1"/>
  <c r="N149" i="3" s="1"/>
  <c r="I155" i="3"/>
  <c r="L155" i="3" s="1"/>
  <c r="N155" i="3" s="1"/>
  <c r="I151" i="3"/>
  <c r="L151" i="3" s="1"/>
  <c r="N151" i="3" s="1"/>
  <c r="I150" i="3"/>
  <c r="L150" i="3" s="1"/>
  <c r="N150" i="3" s="1"/>
  <c r="I148" i="3"/>
  <c r="L148" i="3" s="1"/>
  <c r="N148" i="3" s="1"/>
  <c r="I147" i="3"/>
  <c r="L147" i="3" s="1"/>
  <c r="N147" i="3" s="1"/>
  <c r="I145" i="3"/>
  <c r="L145" i="3" s="1"/>
  <c r="N145" i="3" s="1"/>
  <c r="I141" i="3"/>
  <c r="L141" i="3" s="1"/>
  <c r="N141" i="3" s="1"/>
  <c r="I125" i="3"/>
  <c r="L125" i="3" s="1"/>
  <c r="N125" i="3" s="1"/>
  <c r="I115" i="3"/>
  <c r="L115" i="3" s="1"/>
  <c r="N115" i="3" s="1"/>
  <c r="I132" i="3"/>
  <c r="L132" i="3" s="1"/>
  <c r="N132" i="3" s="1"/>
  <c r="J130" i="3"/>
  <c r="M130" i="3" s="1"/>
  <c r="N130" i="3" s="1"/>
  <c r="J123" i="3"/>
  <c r="M123" i="3" s="1"/>
  <c r="N123" i="3" s="1"/>
  <c r="I122" i="3"/>
  <c r="L122" i="3" s="1"/>
  <c r="N122" i="3" s="1"/>
  <c r="I124" i="3"/>
  <c r="L124" i="3" s="1"/>
  <c r="N124" i="3" s="1"/>
  <c r="I126" i="3"/>
  <c r="L126" i="3" s="1"/>
  <c r="N126" i="3" s="1"/>
  <c r="I128" i="3"/>
  <c r="L128" i="3" s="1"/>
  <c r="N128" i="3" s="1"/>
  <c r="I129" i="3"/>
  <c r="L129" i="3" s="1"/>
  <c r="N129" i="3" s="1"/>
  <c r="I131" i="3"/>
  <c r="L131" i="3" s="1"/>
  <c r="N131" i="3" s="1"/>
  <c r="I133" i="3"/>
  <c r="L133" i="3" s="1"/>
  <c r="N133" i="3" s="1"/>
  <c r="I111" i="3"/>
  <c r="L111" i="3" s="1"/>
  <c r="N111" i="3" s="1"/>
  <c r="I110" i="3"/>
  <c r="L110" i="3" s="1"/>
  <c r="N110" i="3" s="1"/>
  <c r="J109" i="3"/>
  <c r="M109" i="3" s="1"/>
  <c r="N109" i="3" s="1"/>
  <c r="I59" i="3"/>
  <c r="L59" i="3" s="1"/>
  <c r="N59" i="3" s="1"/>
  <c r="I61" i="3"/>
  <c r="L61" i="3" s="1"/>
  <c r="N61" i="3" s="1"/>
  <c r="I64" i="3"/>
  <c r="L64" i="3" s="1"/>
  <c r="N64" i="3" s="1"/>
  <c r="I67" i="3"/>
  <c r="L67" i="3" s="1"/>
  <c r="N67" i="3" s="1"/>
  <c r="J51" i="3"/>
  <c r="M51" i="3" s="1"/>
  <c r="J69" i="3"/>
  <c r="M69" i="3" s="1"/>
  <c r="J57" i="3"/>
  <c r="M57" i="3" s="1"/>
  <c r="J50" i="3"/>
  <c r="M50" i="3" s="1"/>
  <c r="J49" i="3"/>
  <c r="M49" i="3" s="1"/>
  <c r="J71" i="3"/>
  <c r="M71" i="3" s="1"/>
  <c r="I68" i="3"/>
  <c r="L68" i="3" s="1"/>
  <c r="J66" i="3"/>
  <c r="M66" i="3" s="1"/>
  <c r="J37" i="3"/>
  <c r="M37" i="3" s="1"/>
  <c r="J36" i="3"/>
  <c r="M36" i="3" s="1"/>
  <c r="N356" i="3" l="1"/>
  <c r="N354" i="3"/>
  <c r="N325" i="3"/>
  <c r="N360" i="3"/>
  <c r="N352" i="3"/>
  <c r="N359" i="3"/>
  <c r="N358" i="3"/>
  <c r="N12" i="3"/>
  <c r="M7" i="5" s="1"/>
  <c r="N357" i="3"/>
  <c r="N199" i="3"/>
  <c r="N353" i="3"/>
  <c r="N355" i="3"/>
  <c r="N350" i="3"/>
  <c r="N351" i="3"/>
  <c r="N83" i="3"/>
  <c r="N82" i="3" s="1"/>
  <c r="N349" i="3"/>
  <c r="N138" i="3"/>
  <c r="N197" i="3"/>
  <c r="N200" i="3"/>
  <c r="N198" i="3"/>
  <c r="N139" i="3"/>
  <c r="N135" i="3"/>
  <c r="N137" i="3"/>
  <c r="N136" i="3"/>
  <c r="N303" i="3"/>
  <c r="N273" i="3"/>
  <c r="N279" i="3"/>
  <c r="N282" i="3"/>
  <c r="N276" i="3"/>
  <c r="N307" i="3"/>
  <c r="N287" i="3"/>
  <c r="N309" i="3"/>
  <c r="N311" i="3"/>
  <c r="N306" i="3"/>
  <c r="N304" i="3"/>
  <c r="N245" i="3"/>
  <c r="N258" i="3"/>
  <c r="N265" i="3"/>
  <c r="N286" i="3"/>
  <c r="N280" i="3"/>
  <c r="N308" i="3"/>
  <c r="N310" i="3"/>
  <c r="N312" i="3"/>
  <c r="N302" i="3"/>
  <c r="N274" i="3"/>
  <c r="N277" i="3"/>
  <c r="N283" i="3"/>
  <c r="N264" i="3"/>
  <c r="N275" i="3"/>
  <c r="N285" i="3"/>
  <c r="N284" i="3"/>
  <c r="N278" i="3"/>
  <c r="N281" i="3"/>
  <c r="N257" i="3"/>
  <c r="N268" i="3"/>
  <c r="N271" i="3"/>
  <c r="N270" i="3" s="1"/>
  <c r="N269" i="3"/>
  <c r="N240" i="3"/>
  <c r="N252" i="3"/>
  <c r="N260" i="3"/>
  <c r="N267" i="3"/>
  <c r="N266" i="3"/>
  <c r="N246" i="3"/>
  <c r="N256" i="3"/>
  <c r="N262" i="3"/>
  <c r="N259" i="3"/>
  <c r="N243" i="3"/>
  <c r="N249" i="3"/>
  <c r="N254" i="3"/>
  <c r="N261" i="3"/>
  <c r="N248" i="3"/>
  <c r="N183" i="3"/>
  <c r="N244" i="3"/>
  <c r="N255" i="3"/>
  <c r="N182" i="3"/>
  <c r="N238" i="3"/>
  <c r="N250" i="3"/>
  <c r="N239" i="3"/>
  <c r="N247" i="3"/>
  <c r="N251" i="3"/>
  <c r="N241" i="3"/>
  <c r="N242" i="3"/>
  <c r="N186" i="3"/>
  <c r="N344" i="3"/>
  <c r="N201" i="3"/>
  <c r="N229" i="3"/>
  <c r="N236" i="3"/>
  <c r="N228" i="3"/>
  <c r="N230" i="3"/>
  <c r="N234" i="3"/>
  <c r="N237" i="3"/>
  <c r="N231" i="3"/>
  <c r="N233" i="3"/>
  <c r="N235" i="3"/>
  <c r="N202" i="3"/>
  <c r="N232" i="3"/>
  <c r="N227" i="3"/>
  <c r="N297" i="3"/>
  <c r="N295" i="3"/>
  <c r="N210" i="3"/>
  <c r="N204" i="3"/>
  <c r="N217" i="3"/>
  <c r="N203" i="3"/>
  <c r="N187" i="3"/>
  <c r="N195" i="3"/>
  <c r="N196" i="3"/>
  <c r="N194" i="3"/>
  <c r="N193" i="3"/>
  <c r="N188" i="3"/>
  <c r="N216" i="3"/>
  <c r="N191" i="3"/>
  <c r="N192" i="3"/>
  <c r="N189" i="3"/>
  <c r="N298" i="3"/>
  <c r="N185" i="3"/>
  <c r="N184" i="3"/>
  <c r="N290" i="3"/>
  <c r="N289" i="3"/>
  <c r="N180" i="3"/>
  <c r="N211" i="3"/>
  <c r="N299" i="3"/>
  <c r="N291" i="3"/>
  <c r="N296" i="3"/>
  <c r="N294" i="3"/>
  <c r="N168" i="3"/>
  <c r="N338" i="3"/>
  <c r="N176" i="3"/>
  <c r="N173" i="3"/>
  <c r="N335" i="3"/>
  <c r="N292" i="3"/>
  <c r="N293" i="3"/>
  <c r="N330" i="3"/>
  <c r="N337" i="3"/>
  <c r="N172" i="3"/>
  <c r="N329" i="3"/>
  <c r="N333" i="3"/>
  <c r="N334" i="3"/>
  <c r="N336" i="3"/>
  <c r="N332" i="3"/>
  <c r="N328" i="3"/>
  <c r="N175" i="3"/>
  <c r="N170" i="3"/>
  <c r="N174" i="3"/>
  <c r="N171" i="3"/>
  <c r="N177" i="3"/>
  <c r="N134" i="3"/>
  <c r="N345" i="3"/>
  <c r="N341" i="3"/>
  <c r="N343" i="3"/>
  <c r="N342" i="3"/>
  <c r="N346" i="3"/>
  <c r="N320" i="3"/>
  <c r="N318" i="3"/>
  <c r="N106" i="3"/>
  <c r="N322" i="3"/>
  <c r="N321" i="3"/>
  <c r="N105" i="3"/>
  <c r="N94" i="3"/>
  <c r="L100" i="3"/>
  <c r="N100" i="3" s="1"/>
  <c r="N99" i="3" s="1"/>
  <c r="N63" i="3"/>
  <c r="N58" i="3" s="1"/>
  <c r="N378" i="3"/>
  <c r="N377" i="3"/>
  <c r="N379" i="3"/>
  <c r="N112" i="3"/>
  <c r="N119" i="3"/>
  <c r="N114" i="3"/>
  <c r="N117" i="3"/>
  <c r="N113" i="3"/>
  <c r="N158" i="3"/>
  <c r="N52" i="3"/>
  <c r="N153" i="3"/>
  <c r="N55" i="3"/>
  <c r="N156" i="3"/>
  <c r="N53" i="3"/>
  <c r="N54" i="3"/>
  <c r="N315" i="3"/>
  <c r="N77" i="3"/>
  <c r="N75" i="3" s="1"/>
  <c r="N319" i="3"/>
  <c r="N316" i="3"/>
  <c r="N88" i="3"/>
  <c r="N222" i="3"/>
  <c r="N370" i="3"/>
  <c r="N371" i="3"/>
  <c r="N362" i="3"/>
  <c r="I50" i="3"/>
  <c r="L50" i="3" s="1"/>
  <c r="N50" i="3" s="1"/>
  <c r="I51" i="3"/>
  <c r="L51" i="3" s="1"/>
  <c r="N51" i="3" s="1"/>
  <c r="I69" i="3"/>
  <c r="L69" i="3" s="1"/>
  <c r="N69" i="3" s="1"/>
  <c r="J68" i="3"/>
  <c r="M68" i="3" s="1"/>
  <c r="N68" i="3" s="1"/>
  <c r="I49" i="3"/>
  <c r="L49" i="3" s="1"/>
  <c r="N49" i="3" s="1"/>
  <c r="I57" i="3"/>
  <c r="L57" i="3" s="1"/>
  <c r="N57" i="3" s="1"/>
  <c r="I71" i="3"/>
  <c r="L71" i="3" s="1"/>
  <c r="N71" i="3" s="1"/>
  <c r="I66" i="3"/>
  <c r="L66" i="3" s="1"/>
  <c r="N66" i="3" s="1"/>
  <c r="I36" i="3"/>
  <c r="L36" i="3" s="1"/>
  <c r="N36" i="3" s="1"/>
  <c r="I37" i="3"/>
  <c r="L37" i="3" s="1"/>
  <c r="N37" i="3" s="1"/>
  <c r="N348" i="3" l="1"/>
  <c r="N347" i="3" s="1"/>
  <c r="M17" i="5" s="1"/>
  <c r="J7" i="5"/>
  <c r="K7" i="5"/>
  <c r="L7" i="5"/>
  <c r="N190" i="3"/>
  <c r="N253" i="3"/>
  <c r="N314" i="3"/>
  <c r="N313" i="3" s="1"/>
  <c r="M14" i="5" s="1"/>
  <c r="N301" i="3"/>
  <c r="N288" i="3"/>
  <c r="N272" i="3"/>
  <c r="N263" i="3"/>
  <c r="N226" i="3"/>
  <c r="N144" i="3"/>
  <c r="N340" i="3"/>
  <c r="N339" i="3" s="1"/>
  <c r="M16" i="5" s="1"/>
  <c r="C6" i="2"/>
  <c r="N87" i="3"/>
  <c r="M10" i="5" s="1"/>
  <c r="N178" i="3"/>
  <c r="N205" i="3"/>
  <c r="N305" i="3"/>
  <c r="N327" i="3"/>
  <c r="N331" i="3"/>
  <c r="N169" i="3"/>
  <c r="N120" i="3"/>
  <c r="N369" i="3"/>
  <c r="M19" i="5" s="1"/>
  <c r="N102" i="3"/>
  <c r="N101" i="3" s="1"/>
  <c r="M11" i="5" s="1"/>
  <c r="N65" i="3"/>
  <c r="N108" i="3"/>
  <c r="N48" i="3"/>
  <c r="N74" i="3"/>
  <c r="M9" i="5" s="1"/>
  <c r="N35" i="3"/>
  <c r="N225" i="3" l="1"/>
  <c r="M13" i="5" s="1"/>
  <c r="K13" i="5" s="1"/>
  <c r="K14" i="5"/>
  <c r="J14" i="5"/>
  <c r="L14" i="5"/>
  <c r="J17" i="5"/>
  <c r="L17" i="5"/>
  <c r="K17" i="5"/>
  <c r="J19" i="5"/>
  <c r="K19" i="5"/>
  <c r="L19" i="5"/>
  <c r="J9" i="5"/>
  <c r="K9" i="5"/>
  <c r="L9" i="5"/>
  <c r="J10" i="5"/>
  <c r="K10" i="5"/>
  <c r="L10" i="5"/>
  <c r="J11" i="5"/>
  <c r="K11" i="5"/>
  <c r="L11" i="5"/>
  <c r="J16" i="5"/>
  <c r="K16" i="5"/>
  <c r="L16" i="5"/>
  <c r="G7" i="5"/>
  <c r="H7" i="5"/>
  <c r="I7" i="5"/>
  <c r="N107" i="3"/>
  <c r="N34" i="3"/>
  <c r="M8" i="5" s="1"/>
  <c r="C13" i="2"/>
  <c r="C16" i="2"/>
  <c r="G6" i="2"/>
  <c r="Y6" i="2"/>
  <c r="I6" i="2"/>
  <c r="E6" i="2"/>
  <c r="C15" i="2"/>
  <c r="C18" i="2"/>
  <c r="C9" i="2"/>
  <c r="C10" i="2"/>
  <c r="C8" i="2"/>
  <c r="N326" i="3"/>
  <c r="M15" i="5" s="1"/>
  <c r="J13" i="5" l="1"/>
  <c r="I13" i="5" s="1"/>
  <c r="L13" i="5"/>
  <c r="G9" i="5"/>
  <c r="H9" i="5"/>
  <c r="I9" i="5"/>
  <c r="G19" i="5"/>
  <c r="I19" i="5"/>
  <c r="H19" i="5"/>
  <c r="G11" i="5"/>
  <c r="I11" i="5"/>
  <c r="H11" i="5"/>
  <c r="I17" i="5"/>
  <c r="G17" i="5"/>
  <c r="H17" i="5"/>
  <c r="J15" i="5"/>
  <c r="K15" i="5"/>
  <c r="L15" i="5"/>
  <c r="C7" i="2"/>
  <c r="E7" i="2" s="1"/>
  <c r="H16" i="5"/>
  <c r="G16" i="5"/>
  <c r="I16" i="5"/>
  <c r="J8" i="5"/>
  <c r="K8" i="5"/>
  <c r="L8" i="5"/>
  <c r="C11" i="2"/>
  <c r="M11" i="2" s="1"/>
  <c r="M12" i="5"/>
  <c r="H10" i="5"/>
  <c r="I10" i="5"/>
  <c r="G10" i="5"/>
  <c r="G14" i="5"/>
  <c r="I14" i="5"/>
  <c r="H14" i="5"/>
  <c r="Q16" i="2"/>
  <c r="U16" i="2"/>
  <c r="O16" i="2"/>
  <c r="K16" i="2"/>
  <c r="Y16" i="2"/>
  <c r="M16" i="2"/>
  <c r="S16" i="2"/>
  <c r="Y8" i="2"/>
  <c r="I8" i="2"/>
  <c r="G8" i="2"/>
  <c r="K8" i="2"/>
  <c r="O8" i="2"/>
  <c r="M8" i="2"/>
  <c r="S10" i="2"/>
  <c r="Q10" i="2"/>
  <c r="U10" i="2"/>
  <c r="O10" i="2"/>
  <c r="Y10" i="2"/>
  <c r="S13" i="2"/>
  <c r="Y13" i="2"/>
  <c r="Q13" i="2"/>
  <c r="U13" i="2"/>
  <c r="K9" i="2"/>
  <c r="Q9" i="2"/>
  <c r="M9" i="2"/>
  <c r="I9" i="2"/>
  <c r="S9" i="2"/>
  <c r="O9" i="2"/>
  <c r="G9" i="2"/>
  <c r="Y9" i="2"/>
  <c r="C14" i="2"/>
  <c r="Y18" i="2"/>
  <c r="S18" i="2"/>
  <c r="U18" i="2"/>
  <c r="Q15" i="2"/>
  <c r="S15" i="2"/>
  <c r="O15" i="2"/>
  <c r="Y15" i="2"/>
  <c r="M15" i="2"/>
  <c r="U15" i="2"/>
  <c r="C12" i="2"/>
  <c r="L11" i="3"/>
  <c r="J11" i="3"/>
  <c r="G13" i="5" l="1"/>
  <c r="H13" i="5"/>
  <c r="Y7" i="2"/>
  <c r="G7" i="2"/>
  <c r="M7" i="2"/>
  <c r="I11" i="2"/>
  <c r="K7" i="2"/>
  <c r="Y11" i="2"/>
  <c r="O11" i="2"/>
  <c r="U11" i="2"/>
  <c r="J12" i="5"/>
  <c r="K12" i="5"/>
  <c r="L12" i="5"/>
  <c r="E11" i="2"/>
  <c r="S11" i="2"/>
  <c r="G8" i="5"/>
  <c r="I8" i="5"/>
  <c r="H8" i="5"/>
  <c r="I7" i="2"/>
  <c r="Q11" i="2"/>
  <c r="G11" i="2"/>
  <c r="K11" i="2"/>
  <c r="G15" i="5"/>
  <c r="H15" i="5"/>
  <c r="I15" i="5"/>
  <c r="S14" i="2"/>
  <c r="U14" i="2"/>
  <c r="O14" i="2"/>
  <c r="Y14" i="2"/>
  <c r="Q14" i="2"/>
  <c r="U12" i="2"/>
  <c r="I12" i="2"/>
  <c r="M12" i="2"/>
  <c r="Y12" i="2"/>
  <c r="G12" i="2"/>
  <c r="Q12" i="2"/>
  <c r="O12" i="2"/>
  <c r="S12" i="2"/>
  <c r="E12" i="2"/>
  <c r="K12" i="2"/>
  <c r="I10" i="3"/>
  <c r="L10" i="3" s="1"/>
  <c r="N9" i="3"/>
  <c r="L7" i="3"/>
  <c r="N7" i="3"/>
  <c r="G12" i="5" l="1"/>
  <c r="H12" i="5"/>
  <c r="I12" i="5"/>
  <c r="J7" i="3"/>
  <c r="M7" i="3" s="1"/>
  <c r="J10" i="3"/>
  <c r="M10" i="3" s="1"/>
  <c r="N10" i="3"/>
  <c r="N6" i="3" s="1"/>
  <c r="M6" i="5" s="1"/>
  <c r="I9" i="3"/>
  <c r="L9" i="3" s="1"/>
  <c r="J9" i="3"/>
  <c r="M9" i="3" s="1"/>
  <c r="J6" i="5" l="1"/>
  <c r="K6" i="5"/>
  <c r="L6" i="5"/>
  <c r="C5" i="2"/>
  <c r="G6" i="5" l="1"/>
  <c r="H6" i="5"/>
  <c r="I6" i="5"/>
  <c r="M5" i="2"/>
  <c r="E5" i="2"/>
  <c r="I5" i="2"/>
  <c r="O5" i="2"/>
  <c r="G5" i="2"/>
  <c r="K5" i="2"/>
  <c r="Q5" i="2"/>
  <c r="S5" i="2"/>
  <c r="U5" i="2"/>
  <c r="I368" i="3"/>
  <c r="L368" i="3" s="1"/>
  <c r="J368" i="3"/>
  <c r="M368" i="3" s="1"/>
  <c r="N368" i="3" l="1"/>
  <c r="N366" i="3" s="1"/>
  <c r="N361" i="3" s="1"/>
  <c r="M18" i="5" s="1"/>
  <c r="K18" i="5" l="1"/>
  <c r="L18" i="5"/>
  <c r="J18" i="5"/>
  <c r="C17" i="2"/>
  <c r="G18" i="5" l="1"/>
  <c r="H18" i="5"/>
  <c r="I18" i="5"/>
  <c r="U17" i="2"/>
  <c r="U19" i="2" s="1"/>
  <c r="Y17" i="2"/>
  <c r="Q17" i="2"/>
  <c r="Q19" i="2" s="1"/>
  <c r="S17" i="2"/>
  <c r="S19" i="2" s="1"/>
  <c r="C19" i="2"/>
  <c r="M20" i="5"/>
  <c r="L24" i="5" s="1"/>
  <c r="L22" i="5" s="1"/>
  <c r="L23" i="5" s="1"/>
  <c r="K20" i="5"/>
  <c r="L20" i="5"/>
  <c r="G19" i="2"/>
  <c r="Y19" i="2" l="1"/>
  <c r="K19" i="2"/>
  <c r="I19" i="2"/>
  <c r="M19" i="2"/>
  <c r="O19" i="2"/>
  <c r="E19" i="2"/>
  <c r="D19" i="2" l="1"/>
  <c r="N19" i="2"/>
  <c r="J19" i="2"/>
  <c r="T19" i="2"/>
  <c r="P19" i="2"/>
  <c r="R19" i="2"/>
  <c r="L19" i="2"/>
  <c r="H19" i="2"/>
  <c r="F19" i="2"/>
</calcChain>
</file>

<file path=xl/sharedStrings.xml><?xml version="1.0" encoding="utf-8"?>
<sst xmlns="http://schemas.openxmlformats.org/spreadsheetml/2006/main" count="5467" uniqueCount="1335">
  <si>
    <t>Obra</t>
  </si>
  <si>
    <t>Bancos</t>
  </si>
  <si>
    <t>B.D.I.</t>
  </si>
  <si>
    <t>Encargos Sociais</t>
  </si>
  <si>
    <t>Não Desonerado: embutido nos preços unitário dos insumos de mão de obra, de acordo com as bases.</t>
  </si>
  <si>
    <t>Item</t>
  </si>
  <si>
    <t>Código</t>
  </si>
  <si>
    <t>Banco</t>
  </si>
  <si>
    <t>Descrição</t>
  </si>
  <si>
    <t>Und</t>
  </si>
  <si>
    <t>Quant.</t>
  </si>
  <si>
    <t>Valor Unit com BDI</t>
  </si>
  <si>
    <t>Total</t>
  </si>
  <si>
    <t>M. O.</t>
  </si>
  <si>
    <t>MAT.</t>
  </si>
  <si>
    <t xml:space="preserve"> 1 </t>
  </si>
  <si>
    <t>SERVIÇOS PRELIMINARES</t>
  </si>
  <si>
    <t xml:space="preserve"> 1.1 </t>
  </si>
  <si>
    <t xml:space="preserve"> 00010775 </t>
  </si>
  <si>
    <t>SINAPI</t>
  </si>
  <si>
    <t>LOCACAO DE CONTAINER 2,30 X 6,00 M, ALT. 2,50 M, COM 1 SANITARIO, PARA ESCRITORIO, COMPLETO, SEM DIVISORIAS INTERNAS (NAO INCLUI MOBILIZACAO/DESMOBILIZACAO)</t>
  </si>
  <si>
    <t>MES</t>
  </si>
  <si>
    <t>H</t>
  </si>
  <si>
    <t>Totais -&gt;</t>
  </si>
  <si>
    <t>Total sem BDI</t>
  </si>
  <si>
    <t>Total do BDI</t>
  </si>
  <si>
    <t>Total Geral</t>
  </si>
  <si>
    <t>MESTRE DE OBRAS COM ENCARGOS COMPLEMENTARES</t>
  </si>
  <si>
    <t>ENGENHEIRO CIVIL JUNIOR COM ENCARGOS COMPLEMENTARES</t>
  </si>
  <si>
    <t>PLANILHA ORÇAMENTÁRIA SINTÉTICA</t>
  </si>
  <si>
    <t>CRONOGRAMA</t>
  </si>
  <si>
    <t>MÊS 01</t>
  </si>
  <si>
    <t>TOTAL</t>
  </si>
  <si>
    <t>Unidade:</t>
  </si>
  <si>
    <t>FORNECEDORES/ CÓDIGO</t>
  </si>
  <si>
    <t>DESCRIÇÃO</t>
  </si>
  <si>
    <t>UN.</t>
  </si>
  <si>
    <t>COEFICIENTE</t>
  </si>
  <si>
    <t>PREÇO</t>
  </si>
  <si>
    <t>* Base de referência - SINAPI e MERCADO LOCAL</t>
  </si>
  <si>
    <t>CAU/CREA</t>
  </si>
  <si>
    <t>ART ou RRT de Execução</t>
  </si>
  <si>
    <t>-</t>
  </si>
  <si>
    <t>Jordana Sandi</t>
  </si>
  <si>
    <t xml:space="preserve">Arquiteta e Urbanista </t>
  </si>
  <si>
    <t>CAU/SC - A164843-8</t>
  </si>
  <si>
    <t>Valor Unit sem BDI</t>
  </si>
  <si>
    <t>4.1</t>
  </si>
  <si>
    <t>4.2</t>
  </si>
  <si>
    <t>5.1</t>
  </si>
  <si>
    <t>9.1</t>
  </si>
  <si>
    <t>LOUÇAS, METAIS E ACESSÓRIOS</t>
  </si>
  <si>
    <t>PINTURAS</t>
  </si>
  <si>
    <t>PINTURA EXTERNA</t>
  </si>
  <si>
    <t>PINTURA INTERNA</t>
  </si>
  <si>
    <t>MOVIMENTAÇÃO DE SOLO</t>
  </si>
  <si>
    <t>M³</t>
  </si>
  <si>
    <t>ATERRO MECANIZADO DE VALA COM RETROESCAVADEIRA (CAPACIDADE DA CAÇAMBA DA RETRO: 0,26 M³ / POTÊNCIA: 88 HP), LARGURA ATÉ 1,5 M, PROFUNDIDADE DE 1,5 A 3,0 M, COM SOLO ARGILO-ARENOSO. AF_08/2023</t>
  </si>
  <si>
    <t>m²</t>
  </si>
  <si>
    <t>Kg</t>
  </si>
  <si>
    <t>m³</t>
  </si>
  <si>
    <t>ESTRUTURA IN-LOCO</t>
  </si>
  <si>
    <t>REATERRO MECANIZADO DE VALA COM RETROESCAVADEIRA
(CAPACIDADE DA CAÇAMBA DA RETRO: 0,26 M³/POTÊNCIA: 88
HP), LARGURA ATÉ 0,8 M, PROFUNDIDADE ATÉ 1,5 M, COM SOLO
(SEM SUBSTITUIÇÃO) DE 1ª CATEGORIA, COM COMPACTADOR DE
SOLOS DE PERCUSSÃO. AF_08/2023</t>
  </si>
  <si>
    <t>3.1.1</t>
  </si>
  <si>
    <t>3.1.2</t>
  </si>
  <si>
    <t>FABRICAÇÃO, MONTAGEM E DESMONTAGEM DE FÔRMA PARA VIGA
BALDRAME, EM CHAPA DE MADEIRA COMPENSADA RESINADA, E=17
MM, 4 UTILIZAÇÕES. AF_01/2024</t>
  </si>
  <si>
    <t>ESCAVAÇÃO MECANIZADA PARA VIGA BALDRAME OU SAPATA
CORRIDA COM MINI-ESCAVADEIRA (INCLUINDO ESCAVAÇÃO PARA
COLOCAÇÃO DE FÔRMAS). AF_01/2024</t>
  </si>
  <si>
    <t>3.2.1</t>
  </si>
  <si>
    <t>3.2.2</t>
  </si>
  <si>
    <t>3.2.3</t>
  </si>
  <si>
    <t>CONCRETAGEM DE BLOCO DE COROAMENTO OU VIGA BALDRAME,
FCK 30 MPA, COM USO DE BOMBA - LANÇAMENTO, ADENSAMENTO
E ACABAMENTO. AF_01/2024</t>
  </si>
  <si>
    <t>PILARES</t>
  </si>
  <si>
    <t>CORTE E DOBRA DE AÇO CA-50, DIÂMETRO DE 10,0 MM.
AF_06/2022</t>
  </si>
  <si>
    <t>CONCRETAGEM DE PILARES, FCK = 25 MPA, COM USO DE BOMBA -
LANÇAMENTO, ADENSAMENTO E ACABAMENTO. AF_02/2022_PS</t>
  </si>
  <si>
    <t>3.2.4</t>
  </si>
  <si>
    <t>MONTAGEM E DESMONTAGEM DE FÔRMA DE PILARES
RETANGULARES E ESTRUTURAS SIMILARES, PÉ-DIREITO SIMPLES, EM
CHAPA DE MADEIRA COMPENSADA RESINADA, 6 UTILIZAÇÕES.
AF_09/2020</t>
  </si>
  <si>
    <t>FABRICAÇÃO DE FÔRMA PARA PILARES E ESTRUTURAS SIMILARES, EM
CHAPA DE MADEIRA COMPENSADA RESINADA, E = 17 MM.
AF_09/2020</t>
  </si>
  <si>
    <t>FABRICAÇÃO DE FÔRMA PARA VIGAS, EM CHAPA DE MADEIRA
COMPENSADA RESINADA, E = 17 MM. AF_09/2020</t>
  </si>
  <si>
    <t>MONTAGEM E DESMONTAGEM DE FÔRMA DE VIGA, ESCORAMENTO
COM GARFO DE MADEIRA, PÉ-DIREITO SIMPLES, EM CHAPA DE
MADEIRA RESINADA, 6 UTILIZAÇÕES. AF_09/2020</t>
  </si>
  <si>
    <t>CONCRETAGEM DE VIGAS E LAJES, FCK=25 MPA, PARA LAJES
MACIÇAS OU NERVURADAS COM USO DE BOMBA - LANÇAMENTO,
ADENSAMENTO E ACABAMENTO. AF_02/2022_PS</t>
  </si>
  <si>
    <t>4.1.1</t>
  </si>
  <si>
    <t>4.1.2</t>
  </si>
  <si>
    <t>4.2.1</t>
  </si>
  <si>
    <t>4.2.2</t>
  </si>
  <si>
    <t>ARMAÇÃO DE PILAR OU VIGA DE ESTRUTURA DE CONCRETO ARMADO EMBUTIDA EM ALVENARIA DE VEDAÇÃO UTILIZANDO AÇO CA-50 DE 10,0 MM - MONTAGEM. AF_06/2022</t>
  </si>
  <si>
    <t>PAVIMENTAÇÃO E REVESTIMENTO DE PISO</t>
  </si>
  <si>
    <t>ESQUADRIAS</t>
  </si>
  <si>
    <t>PLUVIAL</t>
  </si>
  <si>
    <t>CURVA 90 GRAUS, PVC, SERIE R, ÁGUA PLUVIAL, DN 100 MM, JUNTA
ELÁSTICA, FORNECIDO E INSTALADO EM CONDUTORES VERTICAIS DE
ÁGUAS PLUVIAIS. AF_06/2022</t>
  </si>
  <si>
    <t>un</t>
  </si>
  <si>
    <t>LUVA SIMPLES,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</si>
  <si>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</si>
  <si>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TUBO PVC, SÉRIE R, ÁGUA PLUVIAL, DN 100 MM, FORNECIDO E
INSTALADO EM CONDUTORES VERTICAIS DE ÁGUAS PLUVIAIS.
AF_06/2022</t>
  </si>
  <si>
    <t>m</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</si>
  <si>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</si>
  <si>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</si>
  <si>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LUVA SIMPLES, PVC, SERIE NORMAL, ESGOTO PREDIAL, DN 100 MM, JUNTA ELÁSTICA, FORNECIDO E INSTALADO EM RAMAL DE DESCARGA OU RAMAL DE ESGOTO SANITÁRIO. AF_08/2022</t>
  </si>
  <si>
    <t>TUBO PVC, SERIE NORMAL, ESGOTO PREDIAL, DN 100 MM,
FORNECIDO E INSTALADO EM RAMAL DE DESCARGA OU RAMAL DE
ESGOTO SANITÁRIO.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</si>
  <si>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</si>
  <si>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</si>
  <si>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</si>
  <si>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</si>
  <si>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</si>
  <si>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</si>
  <si>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</si>
  <si>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</si>
  <si>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CAIXA SIFONADA, COM GRELHA QUADRADA, PVC, DN 150 X 150 X
50 MM, JUNTA SOLDÁVEL, FORNECIDA E INSTALADA EM RAMAL DE
DESCARGA OU EM RAMAL DE ESGOTO SANITÁRIO. AF_08/2022</t>
  </si>
  <si>
    <t>CAIXA ENTERRADA HIDRÁULICA RETANGULAR, EM CONCRETO PRÉMOLDADO, DIMENSÕES INTERNAS: 0,6X0,6X0,5 M. AF_12/2020</t>
  </si>
  <si>
    <t>JOELHO 90 GRAUS COM BUCHA DE LATÃO, PVC, SOLDÁVEL, DN
25MM, X 3/4 INSTALADO EM RAMAL OU SUB-RAMAL DE ÁGUA -
FORNECIMENTO E INSTALAÇÃO. AF_06/2022</t>
  </si>
  <si>
    <t>TÊ COM BUCHA DE LATÃO NA BOLSA CENTRAL, PVC, SOLDÁVEL, DN
25MM X 3/4 , INSTALADO EM RAMAL OU SUB-RAMAL DE ÁGUA -
FORNECIMENTO E INSTALAÇÃO. AF_06/2022</t>
  </si>
  <si>
    <t>ESGOTO SANITÁRIO</t>
  </si>
  <si>
    <t>JOELHO 45 GRAUS, PVC, SOLDÁVEL, DN 25MM, INSTALADO EM RAMAL OU SUB-RAMAL DE ÁGUA - FORNECIMENTO E INSTALAÇÃO. AF_06/2022</t>
  </si>
  <si>
    <t>TE, PVC, SOLDÁVEL, DN 25MM, INSTALADO EM RAMAL OU SUB-RAMAL DE ÁGUA - FORNECIMENTO E INSTALAÇÃO. AF_06/2022</t>
  </si>
  <si>
    <t>BUCHA DE REDUÇÃO, CURTA, PVC, SOLDÁVEL, DN 32 X 25 MM,
INSTALADO EM RAMAL OU SUB-RAMAL DE ÁGUA - FORNECIMENTO
E INSTALAÇÃO. AF_06/2022</t>
  </si>
  <si>
    <t>ADAPTADOR CURTO COM BOLSA E ROSCA PARA REGISTRO, PVC,
SOLDÁVEL, DN 25MM X 3/4 , INSTALADO EM RAMAL DE
DISTRIBUIÇÃO DE ÁGUA - FORNECIMENTO E INSTALAÇÃO.
AF_06/2022</t>
  </si>
  <si>
    <t>LUVA, PVC, SOLDÁVEL, DN 25MM, INSTALADO EM RAMAL DE DISTRIBUIÇÃO DE ÁGUA - FORNECIMENTO E INSTALAÇÃO. AF_06/2022</t>
  </si>
  <si>
    <t>TUBO, PVC, SOLDÁVEL, DE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</si>
  <si>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</si>
  <si>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</si>
  <si>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LUVA, PVC, SOLDÁVEL, DN 32MM, INSTALADO EM RAMAL OU SUB-RAMAL DE ÁGUA - FORNECIMENTO E INSTALAÇÃO. AF_06/2022</t>
  </si>
  <si>
    <t>JOELHO 90 GRAUS, PVC, SOLDÁVEL, DN 25MM, INSTALADO EM RAMAL OU SUB-RAMAL DE ÁGUA - FORNECIMENTO E INSTALAÇÃO. AF_06/2022</t>
  </si>
  <si>
    <t>TE, PVC, SOLDÁVEL, DN 32MM, INSTALADO EM RAMAL OU SUB-RAMAL DE ÁGUA - FORNECIMENTO E INSTALAÇÃO. AF_06/2022</t>
  </si>
  <si>
    <t>TUBO, PVC, SOLDÁVEL, DE 32MM, INSTALADO EM RAMAL OU SUB-RAMAL DE ÁGUA - FORNECIMENTO E INSTALAÇÃO. AF_06/2022</t>
  </si>
  <si>
    <t>VASO SANITÁRIO SIFONADO COM CAIXA ACOPLADA LOUÇA BRANCA - FORNECIMENTO E INSTALAÇÃO. AF_01/2020</t>
  </si>
  <si>
    <t>ENGATE FLEXÍVEL EM INOX, 1/2 X 40CM - FORNECIMENTO E
INSTALAÇÃO. AF_01/2020</t>
  </si>
  <si>
    <t>SUPORTE MÃO FRANCESA EM ACO, ABAS IGUAIS 40 CM,
CAPACIDADE MINIMA 70 KG, BRANCO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</si>
  <si>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</si>
  <si>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REGISTRO DE PRESSÃO BRUTO, LATÃO, ROSCÁVEL, 3/4", COM ACABAMENTO E CANOPLA CROMADOS - FORNECIMENTO E INSTALAÇÃO. AF_08/2021</t>
  </si>
  <si>
    <t>BARRA DE APOIO RETA, EM ACO INOX POLIDO, COMPRIMENTO 70 CM,  FIXADA NA PAREDE - FORNECIMENTO E INSTALAÇÃO. AF_01/2020</t>
  </si>
  <si>
    <t>BARRA DE APOIO RETA, EM ACO INOX POLIDO, COMPRIMENTO 80 CM,  FIXADA NA PAREDE - FORNECIMENTO E INSTALAÇÃO. AF_01/2020</t>
  </si>
  <si>
    <t>KIT DE ACESSORIOS PARA BANHEIRO EM METAL CROMADO, 5 PECAS, INCLUSO FIXAÇÃO. AF_01/2020</t>
  </si>
  <si>
    <t>ESCAVAÇÃO MECANIZADA DE VALA COM PROFUNDIDADE ATÉ 1,5 M (MÉDIA MONTANTE E JUSANTE/UMA COMPOSIÇÃO POR TRECHO), RETROESCAV. (0,26 M3), LARGURA MENOR QUE 0,8 M, EM SOLO DE 1A CATEGORIA, LOCAIS COM BAIXO NÍVEL DE INTERFERÊNCIA. AF_09/2024</t>
  </si>
  <si>
    <t>M²</t>
  </si>
  <si>
    <t>ITEM</t>
  </si>
  <si>
    <t>Nº</t>
  </si>
  <si>
    <t>ALVENARIA DE VEDAÇÃO DE BLOCOS CERÂMICOS FURADOS NA
HORIZONTAL DE 14X19X29 CM (ESPESSURA 14 CM) E ARGAMASSA
DE ASSENTAMENTO COM PREPARO EM BETONEIRA. AF_12/2021</t>
  </si>
  <si>
    <t>ALVENARIA DE VEDAÇÃO</t>
  </si>
  <si>
    <t>CHAPISCO E EMBOÇO</t>
  </si>
  <si>
    <t>REVESTIMENTO CERÂMICO</t>
  </si>
  <si>
    <t>CONTRAVERGA MOLDADA IN LOCO EM CONCRETO, ESPESSURA DE
*15* CM. AF_03/2024</t>
  </si>
  <si>
    <t>CHAPISCO APLICADO EM ALVENARIA (COM PRESENÇA DE VÃOS) E
ESTRUTURAS DE CONCRETO DE FACHADA, COM COLHER DE
PEDREIRO. ARGAMASSA TRAÇO 1:3 COM PREPARO EM BETONEIRA
400L. AF_10/2022</t>
  </si>
  <si>
    <t>EMBOÇO OU MASSA ÚNICA EM ARGAMASSA TRAÇO 1:2:8, PREPARO MECÂNICO COM BETONEIRA 400 L, APLICADA MANUALMENTE EM PANOS DE FACHADA COM PRESENÇA DE VÃOS, ESPESSURA DE 25 MM. AF_08/2022</t>
  </si>
  <si>
    <t>PISOS E CONTRA-PISO</t>
  </si>
  <si>
    <t>5.2</t>
  </si>
  <si>
    <t xml:space="preserve">RODAPÉ CERÂMICO DE 7CM DE ALTURA COM PLACAS TIPO
ESMALTADA DE DIMENSÕES 60X60CM. AF_02/2023 </t>
  </si>
  <si>
    <t>5.1.2</t>
  </si>
  <si>
    <t>5.1.3</t>
  </si>
  <si>
    <t>5.1.4</t>
  </si>
  <si>
    <t>EXECUÇÃO DE PISO DE CONCRETO, COM ACABAMENTO
SUPERFICIAL, ESPESSURA DE 15 CM, FCK = 30 MPA, COM USO DE
FORMAS EM MADEIRA SERRADA. AF_09/2021</t>
  </si>
  <si>
    <t>CONTRAPISO EM ARGAMASSA TRAÇO 1:4 (CIMENTO E AREIA),
PREPARO MECÂNICO COM BETONEIRA 400 L, APLICADO EM ÁREAS
SECAS SOBRE LAJE, ADERIDO, ACABAMENTO NÃO REFORÇADO,
ESPESSURA 3CM. AF_07/2021</t>
  </si>
  <si>
    <t>EXECUÇÃO DE PASSEIO (CALÇADA) OU PISO DE CONCRETO COM
CONCRETO MOLDADO IN LOCO, USINADO, ACABAMENTO
CONVENCIONAL, ESPESSURA 8 CM, ARMADO. AF_08/2022</t>
  </si>
  <si>
    <t>ALUMINIO</t>
  </si>
  <si>
    <t>PORTA EM ALUMÍNIO DE ABRIR TIPO VENEZIANA COM GUARNIÇÃO,
FIXAÇÃO COM PARAFUSOS - FORNECIMENTO E INSTALAÇÃO.
AF_12/2019</t>
  </si>
  <si>
    <t>M</t>
  </si>
  <si>
    <t>FUNDO SELADOR ACRÍLICO, APLICAÇÃO MANUAL EM PAREDE, UMA
DEMÃO. AF_04/2023</t>
  </si>
  <si>
    <t xml:space="preserve">EMASSAMENTO COM MASSA LÁTEX, APLICAÇÃO EM PAREDE, UMA
DEMÃO, LIXAMENTO MANUAL. AF_04/2023 </t>
  </si>
  <si>
    <t>PINTURA LÁTEX ACRÍLICA PREMIUM, APLICAÇÃO MANUAL EM
PAREDES, DUAS DEMÃOS. AF_04/2023</t>
  </si>
  <si>
    <t xml:space="preserve"> 2</t>
  </si>
  <si>
    <t xml:space="preserve"> 3</t>
  </si>
  <si>
    <t xml:space="preserve"> 4</t>
  </si>
  <si>
    <t xml:space="preserve"> 5</t>
  </si>
  <si>
    <t xml:space="preserve"> 6</t>
  </si>
  <si>
    <t xml:space="preserve"> 7</t>
  </si>
  <si>
    <t xml:space="preserve"> 8</t>
  </si>
  <si>
    <t xml:space="preserve"> 9</t>
  </si>
  <si>
    <t xml:space="preserve"> 10</t>
  </si>
  <si>
    <t xml:space="preserve"> 11</t>
  </si>
  <si>
    <t xml:space="preserve"> 12</t>
  </si>
  <si>
    <t xml:space="preserve"> 13</t>
  </si>
  <si>
    <t xml:space="preserve"> 14</t>
  </si>
  <si>
    <t>vb</t>
  </si>
  <si>
    <t>9.1.1</t>
  </si>
  <si>
    <t>9.1.2</t>
  </si>
  <si>
    <t>11.1</t>
  </si>
  <si>
    <t>11.1.2</t>
  </si>
  <si>
    <t>VIGAS DE AMARRAÇÃO E BASES DE RESERVATÓRIOS INTERNOS</t>
  </si>
  <si>
    <t>MÊS 02</t>
  </si>
  <si>
    <t>MÊS 03</t>
  </si>
  <si>
    <t>MÊS 04</t>
  </si>
  <si>
    <t>MÊS 05</t>
  </si>
  <si>
    <t>MÊS 06</t>
  </si>
  <si>
    <t xml:space="preserve">DEMOLIÇÃO DE ALVENARIA PARA QUALQUER TIPO DE BLOCO, DE FORMA MECANIZADA, SEM REAPROVEITAMENTO. </t>
  </si>
  <si>
    <t xml:space="preserve">DEMOLIÇÃO DE PILARES E VIGAS EM CONCRETO ARMADO, DE FORMA MECANIZADA COM MARTELETE, SEM REAPROVEITAMENTO. </t>
  </si>
  <si>
    <t xml:space="preserve">DEMOLIÇÃO DE LAJES, EM CONCRETO ARMADO, DE FORMA MECANIZADA COM MARTELETE, SEM REAPROVEITAMENTO. </t>
  </si>
  <si>
    <t>2.1</t>
  </si>
  <si>
    <t>2.2</t>
  </si>
  <si>
    <t>2.3</t>
  </si>
  <si>
    <t>REMOÇÃO DE TELHAS DE FIBROCIMENTO, METÁLICA E CERÂMICA, DE FORMA MECANIZADA, COM USO DE GUINDASTE, SEM REAPROVEITAMENTO. AF_09/2023</t>
  </si>
  <si>
    <t>2.4</t>
  </si>
  <si>
    <t>2.5</t>
  </si>
  <si>
    <t>2.6</t>
  </si>
  <si>
    <t>REMOÇÃO DE INTERRUPTORES/TOMADAS ELÉTRICAS, DE FORMA MANUAL, SEM REAPROVEITAMENTO.</t>
  </si>
  <si>
    <t>UN</t>
  </si>
  <si>
    <t>REMOÇÃO DE CABOS ELÉTRICOS, COM SEÇÃO DE 10 MM², FORMA MANUAL, SEM REAPROVEITAMENTO.</t>
  </si>
  <si>
    <t>REMOÇÃO DE TUBULAÇÕES (TUBOS E CONEXÕES) DE ÁGUA FRIA, DE FORMA MANUAL, SEM REAPROVEITAMENTO.</t>
  </si>
  <si>
    <t>REMOÇÃO DE LOUÇAS, DE FORMA MANUAL, SEM REAPROVEITAMENTO.</t>
  </si>
  <si>
    <t xml:space="preserve">REMOÇÃO DE ACESSÓRIOS, DE FORMA MANUAL, SEM REAPROVEITAMENTO </t>
  </si>
  <si>
    <t>REMOÇÃO DE LUMINÁRIAS, DE FORMA MANUAL, SEM REAPROVEITAMENTO.</t>
  </si>
  <si>
    <t>DEMOLIÇÃO DE PISO DE CONCRETO SIMPLES, DE FORMA MANUAL, SEM REAPROVEITAMENTO.</t>
  </si>
  <si>
    <t>REMOÇÃO DE CABOS ELÉTRICOS, COM SEÇÃO DE ATÉ 2,5 MM², DE FORMA MANUAL, SEM REAPROVEITAMENTO.</t>
  </si>
  <si>
    <t>REMOÇÃO DE CABOS ELÉTRICOS, COM SEÇÃO MAIOR QUE 2,5 MM² E MENOR QUE 10 MM², DE FORMA MANUAL, SEM REAPROVEITAMENTO</t>
  </si>
  <si>
    <t>CARGA, MANOBRA E DESCARGA DE ENTULHO EM CAMINHÃO BASCULANTE 10 M³ - CARGA M3 COM ESCAVADEIRA HIDRÁULICA (CAÇAMBA DE 0,80 M³ / 111 HP) E DESCARGA LIVRE (UNIDADE: M3)</t>
  </si>
  <si>
    <t>REMOÇÃO DE PORTAS, DE FORMA MANUAL, SEM REAPROVEITAMENTO</t>
  </si>
  <si>
    <t>REMOÇÃO DE JANELAS, DE FORMA MANUAL, SEM REAPROVEITAMENTO</t>
  </si>
  <si>
    <t>2.7</t>
  </si>
  <si>
    <t>2.8</t>
  </si>
  <si>
    <t>2.9</t>
  </si>
  <si>
    <t>2.10</t>
  </si>
  <si>
    <t>2.11</t>
  </si>
  <si>
    <t>2.12</t>
  </si>
  <si>
    <t>2.13</t>
  </si>
  <si>
    <t>2.14</t>
  </si>
  <si>
    <t>2.15</t>
  </si>
  <si>
    <t>2.16</t>
  </si>
  <si>
    <t>2.17</t>
  </si>
  <si>
    <t>SERVIÇO FINAIS/ DESMOBILIZAÇÃO E LIMPEZA DA OBRA</t>
  </si>
  <si>
    <t>CONSTRUÇÃO DE BASE E SUB-BASE PARA PAVIMENTAÇÃO DE BRITA GRADUADA SIMPLES, COM ESPESSURA DE 15 CM - EXCLUSIVE CARGA E TRANSPORTE.</t>
  </si>
  <si>
    <t>PLANTIO DE GRAMA ESMERALDA OU SÃO CARLOS OU CURITIBANA, EM PLACAS.</t>
  </si>
  <si>
    <t>SINAPI + COMP</t>
  </si>
  <si>
    <t>und</t>
  </si>
  <si>
    <t>ASSENTO SANITÁRIO ALMOFADADO - FORNECIMENTO E
INSTALACAO. AF_01/2020</t>
  </si>
  <si>
    <t>SABONETEIRA PLASTICA TIPO DISPENSER PARA SABONETE LIQUIDO COM RESERVATORIO 800 A 1500 ML, INCLUSO FIXAÇÃO. AF_01/2020</t>
  </si>
  <si>
    <t>LIXEIRA DE INOX COM PEDAL E BALDE INTERNO REMOVÍVEL 12L</t>
  </si>
  <si>
    <t>PAPELEIRA DE PAREDE EM METAL CROMADO SEM TAMPA, INCLUSO FIXAÇÃO</t>
  </si>
  <si>
    <t xml:space="preserve">CHUVEIRO ELÉTRICO 7500W - MULTITEMPERATURA, TIPO DUCHA -
FORNECIMENTO E INSTALAÇÃO. AF_01/2020 </t>
  </si>
  <si>
    <t>LUMINÁRIA DE EMERGÊNCIA, COM 30 LÂMPADAS LED DE 2 W, SEM REATOR - FORNECIMENTO E INSTALAÇÃO.</t>
  </si>
  <si>
    <t>EXTINTOR DE INCÊNDIO PORTÁTIL COM CARGA DE PQS DE 4 KG, CLASSE ABC - 2A 20BC - FORNECIMENTO E INSTALAÇÃO</t>
  </si>
  <si>
    <t>COMP. DE MERCADO</t>
  </si>
  <si>
    <t>UND</t>
  </si>
  <si>
    <t>SISTEMAS DE PREVENTIVO CONTRA INCÊNDIO</t>
  </si>
  <si>
    <t xml:space="preserve">SISTEMAS DE PROTEÇÃO CONTRA DESCARGAS ATMOSFÉRICAS (SPDA) </t>
  </si>
  <si>
    <t>9.1.3</t>
  </si>
  <si>
    <t>9.1.4</t>
  </si>
  <si>
    <t>9.1.5</t>
  </si>
  <si>
    <t>9.1.6</t>
  </si>
  <si>
    <t>COMP + SINAPI</t>
  </si>
  <si>
    <t>3.1</t>
  </si>
  <si>
    <t>3.2</t>
  </si>
  <si>
    <t>4.2.3</t>
  </si>
  <si>
    <t>11.1.1</t>
  </si>
  <si>
    <t>11.1.3</t>
  </si>
  <si>
    <t>11.1.4</t>
  </si>
  <si>
    <t>11.1.5</t>
  </si>
  <si>
    <t>REMOÇÃO DE TRAMA DE MADEIRA PARA COBERTURA, DE FORMA MANUAL, SEM REAPROVEITAMENTO.
AF_09/2023</t>
  </si>
  <si>
    <t>REMOÇÃO DE TESOURAS DE MADEIRA, COM VÃO MAIOR OU IGUAL A 8M, DE FORMA MANUAL, SEM
REAPROVEITAMENTO. AF_09/2023</t>
  </si>
  <si>
    <t>ARMAÇÃO DE SAPATA ISOLADA, VIGA BALDRAME E SAPATA CORRIDA UTILIZANDO AÇO CA-50 DE 8 MM -
MONTAGEM. AF_01/2024</t>
  </si>
  <si>
    <t>3.2.5</t>
  </si>
  <si>
    <t>ARMAÇÃO DE SAPATA ISOLADA, VIGA BALDRAME E SAPATA CORRIDA UTILIZANDO AÇO CA-60 DE 5 MM -
MONTAGEM. AF_01/2024</t>
  </si>
  <si>
    <t>3.2.6</t>
  </si>
  <si>
    <t>3.2.7</t>
  </si>
  <si>
    <t>3.2.8</t>
  </si>
  <si>
    <t>CORTE E DOBRA DE AÇO CA-60, DIÂMETRO DE 5,0 MM. AF_06/2022</t>
  </si>
  <si>
    <t>COMPACTAÇÃO MECÂNICA DE SOLO PARA EXECUÇÃO DE RADIER, PISO DE CONCRETO OU LAJE SOBRE SOLO,
COM COMPACTADOR DE SOLOS A PERCUSSÃO. AF_09/2021</t>
  </si>
  <si>
    <t>LASTRO COM MATERIAL GRANULAR (PEDRA BRITADA N.2), APLICADO EM PISOS OU LAJES SOBRE SOLO, ESPESSURA
DE *10 CM*. AF_01/2024</t>
  </si>
  <si>
    <t>EXECUÇÃO DE RADIER, ESPESSURA DE 10 CM, FCK = 30 MPA, COM
USO DE FORMAS EM MADEIRA SERRADA. AF_09/2021 (ÁREA DE INSTALAÇÃO DOS CHILLERS)</t>
  </si>
  <si>
    <t>REVESTIMENTO CERÂMICO PARA PISO COM PLACAS TIPO
PORCELANATO DE DIMENSÕES 60X60 CM APLICADA EM AMBIENTES
DE ÁREA ENTRE 5 M² E 10 M². AF_02/2023_PE (considerado 15% de quebra)</t>
  </si>
  <si>
    <t>COMP 01</t>
  </si>
  <si>
    <t>COMP 02</t>
  </si>
  <si>
    <t>VERGA MOLDADA IN LOCO EM CONCRETO, ESPESSURA DE *15*
CM. AF_03/2024 - Item considerado inclusive para mureta para assentamento de gradis da área de produção.</t>
  </si>
  <si>
    <t>ISOPAINEL BRANCO - núcleo em PIR 100MM - Largura 1,10 Metros - utilizado do forro das áreas de maternidade e gestação</t>
  </si>
  <si>
    <t>REVESTIMENTO CERÂMICO PARA PAREDES INTERNAS COM PLACAS TIPO ESMALTADA DE DIMENSÕES 60X60 CM
APLICADAS NA ALTURA INTEIRA DAS PAREDES. AF_02/2023_PE - Considerado 15% de quebra.</t>
  </si>
  <si>
    <t>COMP08</t>
  </si>
  <si>
    <t>COMP09</t>
  </si>
  <si>
    <t>COMP10</t>
  </si>
  <si>
    <t>COMP11</t>
  </si>
  <si>
    <t>COMP12</t>
  </si>
  <si>
    <t>COMP13</t>
  </si>
  <si>
    <t>COMP14</t>
  </si>
  <si>
    <t>COMP15</t>
  </si>
  <si>
    <t>COMP17</t>
  </si>
  <si>
    <t>SINAPI+COMP PRÓPRIA</t>
  </si>
  <si>
    <t>BARRA DE APOIO RETA, EM ACO INOX POLIDO, COMPRIMENTO 60CM, FIXADA NA PAREDE - FORNECIMENTO E INSTALAÇÃO. AF_01/2020 - REFERENCIAL PARA BARRAS DE 40 CM</t>
  </si>
  <si>
    <t xml:space="preserve">LIMPEZA DE PISO CERÂMICO OU PORCELANATO COM VASSOURA A
SECO. AF_04/2019 - Considerado para limpeza da área no geral
</t>
  </si>
  <si>
    <t>ARMAÇÃO DE SAPATA ISOLADA, VIGA BALDRAME E SAPATA CORRIDA UTILIZANDO AÇO CA-50 DE 10 MM -
MONTAGEM. AF_01/2024</t>
  </si>
  <si>
    <t>CORTE E DOBRA DE AÇO CA-50, DIÂMETRO DE 10,0 MM. AF_06/2022</t>
  </si>
  <si>
    <t>CORTE E DOBRA DE AÇO CA-50, DIÂMETRO DE 8,0 MM. AF_06/2022</t>
  </si>
  <si>
    <t>LUVA COM BUCHA DE LATÃO, PVC, SOLDÁVEL, DN 25MM X 3/4, INSTALADO EM RAMAL DE DISTRIBUIÇÃO DE
ÁGUA - FORNECIMENTO E INSTALAÇÃO. AF_06/2022</t>
  </si>
  <si>
    <t>UNIÃO, PVC, SOLDÁVEL, DN 25MM, INSTALADO EM RAMAL DE DISTRIBUIÇÃO DE ÁGUA - FORNECIMENTO E
INSTALAÇÃO. AF_06/2022</t>
  </si>
  <si>
    <t>REGISTRO DE ESFERA, PVC, SOLDÁVEL, COM VOLANTE, DN 25 MM - FORNECIMENTO E INSTALAÇÃO. AF_08/2021</t>
  </si>
  <si>
    <t>LUVA COM BUCHA DE LATÃO, PVC, SOLDÁVEL, DN 32MM X 1, INSTALADO EM RAMAL DE DISTRIBUIÇÃO DE ÁGUA
FORNECIMENTO E INSTALAÇÃO. AF_06/2022</t>
  </si>
  <si>
    <t>REGISTRO DE ESFERA, PVC, SOLDÁVEL, COM VOLANTE, DN 32 MM - FORNECIMENTO E INSTALAÇÃO. AF_08/2021</t>
  </si>
  <si>
    <t>10.1</t>
  </si>
  <si>
    <t>TUBO PVC, SÉRIE R, ÁGUA PLUVIAL, DN 150 MM, FORNECIDO E INSTALADO EM CONDUTORES VERTICAIS DE ÁGUAS
PLUVIAIS. AF_06/2022</t>
  </si>
  <si>
    <t>9.1.7</t>
  </si>
  <si>
    <t>9.1.8</t>
  </si>
  <si>
    <t>9.1.9</t>
  </si>
  <si>
    <t>JOELHO 45 GRAUS, PVC, SERIE R, ÁGUA PLUVIAL, DN 150 MM, JUNTA ELÁSTICA, FORNECIDO E INSTALADO EM
CONDUTORES VERTICAIS DE ÁGUAS PLUVIAIS. AF_06/2022</t>
  </si>
  <si>
    <t>JOELHO 90 GRAUS, PVC, SERIE R, ÁGUA PLUVIAL, DN 150 MM, JUNTA ELÁSTICA, FORNECIDO E INSTALADO EM
CONDUTORES VERTICAIS DE ÁGUAS PLUVIAIS. AF_06/2022</t>
  </si>
  <si>
    <t>LUVA SIMPLES, PVC, SERIE R, ÁGUA PLUVIAL, DN 150 MM, JUNTA ELÁSTICA, FORNECIDO E INSTALADO EM
CONDUTORES VERTICAIS DE ÁGUAS PLUVIAIS. AF_06/2022</t>
  </si>
  <si>
    <t>JUNÇÃO SIMPLES, PVC, SERIE R, ÁGUA PLUVIAL, DN 150 X 100 MM, JUNTA ELÁSTICA, FORNECIDO E INSTALADO EM
CONDUTORES VERTICAIS DE ÁGUAS PLUVIAIS. AF_06/2022</t>
  </si>
  <si>
    <t>ASSENTAMENTO DE TUBO DE CONCRETO PARA REDES COLETORAS DE ÁGUAS PLUVIAIS, DIÂMETRO DE 300 MM,
JUNTA RÍGIDA, INSTALADO EM LOCAL COM ALTO NÍVEL DE INTERFERÊNCIAS (NÃO INCLUI FORNECIMENTO).
AF_03/2024</t>
  </si>
  <si>
    <t>INSTALAÇÕES ELÉTRICAS, CABEAMENTO ESTRUTURADO E LÓGICA</t>
  </si>
  <si>
    <t xml:space="preserve"> 1.2</t>
  </si>
  <si>
    <t xml:space="preserve"> 1.3</t>
  </si>
  <si>
    <t xml:space="preserve"> 1.4</t>
  </si>
  <si>
    <t xml:space="preserve"> 1.5</t>
  </si>
  <si>
    <t>TAPUME COM COMPENSADO DE MADEIRA. AF_03/2024</t>
  </si>
  <si>
    <t>ENGENHEIRO CIVIL JUNIOR COM ENCARGOS COMPLEMENTARES (PROJETO AS BUILT)</t>
  </si>
  <si>
    <t>LIMPEZA DE BACIA SANITÁRIA, BIDÊ OU MICTÓRIO EM LOUÇA, INCLUSIVE METAIS CORRESPONDENTES.
AF_04/2019</t>
  </si>
  <si>
    <t>LIMPEZA DE BANCADA DE PEDRA (MÁRMORE OU GRANITO). AF_04/2019</t>
  </si>
  <si>
    <t>LIMPEZA DE CONTRAPISO COM VASSOURA A SECO. AF_04/2019</t>
  </si>
  <si>
    <t>LIMPEZA DE JANELA DE VIDRO COM CAIXILHO EM AÇO/ALUMÍNIO/PVC. AF_04/2019</t>
  </si>
  <si>
    <t>LIMPEZA DE REVESTIMENTO CERÂMICO EM PAREDE UTILIZANDO DETERGENTE NEUTRO E ESCOVAÇÃO MANUAL.
AF_04/2019</t>
  </si>
  <si>
    <t xml:space="preserve">LIMPEZA DE PISO CERÂMICO OU PORCELANATO UTILIZANDO DETERGENTE NEUTRO E ESCOVAÇÃO MANUAL.
AF_04/2019
</t>
  </si>
  <si>
    <t>PREVENTIVO DE INCENDIO</t>
  </si>
  <si>
    <t>COMP. DE MERCADO/SINAPI</t>
  </si>
  <si>
    <t>COMP16</t>
  </si>
  <si>
    <t>COMP18</t>
  </si>
  <si>
    <t>COMP19</t>
  </si>
  <si>
    <t>COMP26</t>
  </si>
  <si>
    <t>COMP27</t>
  </si>
  <si>
    <t>COMP28</t>
  </si>
  <si>
    <t>4350 - SINAPI SC</t>
  </si>
  <si>
    <t>BUCHA DE NYLON, DIAMETRO DO FURO 8 MM, COMPRIMENTO 40 MM, COM PARAFUSO DE ROSCA SOBERBA, CABECA CHATA, FENDA SIMPLES, 4,8 X 50 MM</t>
  </si>
  <si>
    <t>246 - SINAPI SC</t>
  </si>
  <si>
    <t>AUXILIAR DE ENCANADOR OU BOMBEIRO HIDRAULICO (HORISTA)</t>
  </si>
  <si>
    <t>Placa de sinalização</t>
  </si>
  <si>
    <t>COMP 28</t>
  </si>
  <si>
    <t>Placa de Saída Emergência Led - Face Única Bivolt - Em caso de não ter as dimensões no mercado utilizar tamanhos maiores. Fornecimento e instalação</t>
  </si>
  <si>
    <t>AUXILIAR DE ELETRICISTA COM ENCARGOS COMPLEMENTARES</t>
  </si>
  <si>
    <t>ELETRICISTA COM ENCARGOS COMPLEMENTARES</t>
  </si>
  <si>
    <t>COMP 30</t>
  </si>
  <si>
    <t>EQUIPAMENTOS SPLIT</t>
  </si>
  <si>
    <t>13.1</t>
  </si>
  <si>
    <t xml:space="preserve">MEGATHOR (55) 99171-6262/ ZEUS DO BRASIL (47) 3231-1111/ MOCELIN EXTINTORES (49) 93300-5547 </t>
  </si>
  <si>
    <t>BLESS SISTEMAS (37) 3226-6606/ MOCELIN EXTINTORES (49) 93300-5547/ DE QUADROS EXTINTORES (54) 3312-3338</t>
  </si>
  <si>
    <t>KINGSPLAN ISOESTE  0800 747 1111</t>
  </si>
  <si>
    <t>MÊS 07</t>
  </si>
  <si>
    <t>MÊS 08</t>
  </si>
  <si>
    <t>MÊS 09</t>
  </si>
  <si>
    <t xml:space="preserve">SINAPI - 08/2025 - Santa Catarina
</t>
  </si>
  <si>
    <t>DEMOLIÇÕES DE ESTRUTURAS E INSTALAÇÕES EXISTENTES</t>
  </si>
  <si>
    <t>Verba estimativa para instalaçõess provisórias de apoio</t>
  </si>
  <si>
    <t>Considerado 200h/ mês</t>
  </si>
  <si>
    <t>Considerado mínimo de 8h/semanais</t>
  </si>
  <si>
    <t>Considerado devido as diversas disciplinas envolvidas</t>
  </si>
  <si>
    <t>Memorial de Cálculo</t>
  </si>
  <si>
    <t>BALDRAMES NAS NOVAS PAREDES DE ALVENARIA</t>
  </si>
  <si>
    <t>5.1.1</t>
  </si>
  <si>
    <t>5.1.6</t>
  </si>
  <si>
    <t>3.3</t>
  </si>
  <si>
    <t>3.3.1</t>
  </si>
  <si>
    <t>3.3.2</t>
  </si>
  <si>
    <t>3.3.3</t>
  </si>
  <si>
    <t>3.3.4</t>
  </si>
  <si>
    <t>3.3.5</t>
  </si>
  <si>
    <t>3.4</t>
  </si>
  <si>
    <t>3.4.1</t>
  </si>
  <si>
    <t>3.4.2</t>
  </si>
  <si>
    <t>3.4.3</t>
  </si>
  <si>
    <t>3.4.4</t>
  </si>
  <si>
    <t>3.4.5</t>
  </si>
  <si>
    <t>4.1.3</t>
  </si>
  <si>
    <t>4.1.4</t>
  </si>
  <si>
    <t>4.1.5</t>
  </si>
  <si>
    <t>4.1.6</t>
  </si>
  <si>
    <t>5.3</t>
  </si>
  <si>
    <t>5.3.1</t>
  </si>
  <si>
    <t>3.2.9</t>
  </si>
  <si>
    <t>LASTRO DE CONCRETO MAGRO, APLICADO EM PISOS, LAJES SOBRE SOLO OU RADIERS, ESPESSURA DE 5 CM.
AF_01/2024</t>
  </si>
  <si>
    <t>Paredes novas área de solos: 11,3m, vestiários: 27,44m, sanitários: 10,95 = 49,69m x 0,60= 29,81m² + 10% = 32,79m²</t>
  </si>
  <si>
    <t>3.3.6</t>
  </si>
  <si>
    <t>ARMAÇÃO DE PILAR OU VIGA DE ESTRUTURA CONVENCIONAL DE CONCRETO ARMADO UTILIZANDO AÇO CA-60
DE 5,0 MM - MONTAGEM. AF_06/2022</t>
  </si>
  <si>
    <t>3.4.6</t>
  </si>
  <si>
    <t>Área de calçadas e varandas externas - 159,54m²</t>
  </si>
  <si>
    <t>REVESTIMENTO PINTURA/ PORCELANATO</t>
  </si>
  <si>
    <t xml:space="preserve">IMPERMEABILIZAÇÃO DE SUPERFÍCIE COM EMULSÃO ASFÁLTICA, 2
DEMÃOS. AF_09/2023 - </t>
  </si>
  <si>
    <t>COMP01</t>
  </si>
  <si>
    <t>ALVENARIA E REVESTIMENTOS DE PAREDE E TETO</t>
  </si>
  <si>
    <t>5.4</t>
  </si>
  <si>
    <t>REVESTIMENTO DE TETO</t>
  </si>
  <si>
    <t>5.4.1</t>
  </si>
  <si>
    <t>Considerado em alvenarias externas até 1m, incluindo paredes dos abrigos.</t>
  </si>
  <si>
    <t>3.5</t>
  </si>
  <si>
    <t>LAJES DE COBERTURA - ABRIGOS</t>
  </si>
  <si>
    <t>ISOPAINEL BRANCO - núcleo em PIR 100MM - Largura 1,10 Metros</t>
  </si>
  <si>
    <t>INSTALAÇÃO DE VIDRO LAMINADO, E = 8 MM (4+4), ENCAIXADO EM PERFIL U. AF_01/2021_PS</t>
  </si>
  <si>
    <t>Vidros fixos internos</t>
  </si>
  <si>
    <t>6.1</t>
  </si>
  <si>
    <t>6.1.1</t>
  </si>
  <si>
    <t>6.1.2</t>
  </si>
  <si>
    <t>PORTAS EM ISOPAINEL 40mm, COR BRANCA, COM VISOR EM FIXO 6mm LAMINADO, FECHADURA CONVENCIONAL, FORNECIMENTO E INSTALAÇÃO</t>
  </si>
  <si>
    <t>PORTAS EM ISOPAINEL DE GIRO, ESPESSURA 40mm, COR BRANCA, COM VISOR EM FIXO 6mm LAMINADO, FECHADURA CONVENCIONAL, FORNECIMENTO E INSTALAÇÃO</t>
  </si>
  <si>
    <t>COMP02</t>
  </si>
  <si>
    <t>6.1.3</t>
  </si>
  <si>
    <t>6.1.4</t>
  </si>
  <si>
    <t>JANELA DE ALUMÍNIO TIPO MAXIM-AR, BATENTE/ REQUADRO 3 A 14 CM, VIDRO INCLUSO, FIXAÇÃO COM
PARAFUSO, SEM GUARNIÇÃO/ ALIZAR, DIMENSÕES 60X80 (A X L) CM, SEM ACABAMENTO, VEDAÇÃO COM
SILICONE, EXCLUSIVE CONTRAMARCO - FORNECIMENTO E INSTALAÇÃO. AF_11/2024</t>
  </si>
  <si>
    <t>Respeitar as medidas de cada tipologia indicadas em projeto.</t>
  </si>
  <si>
    <t>APLICAÇÃO MANUAL DE MASSA ACRÍLICA EM PAREDES EXTERNAS DE CASAS, DUAS DEMÃOS. AF_03/2024</t>
  </si>
  <si>
    <t>APLICAÇÃO MANUAL DE FUNDO SELADOR ACRÍLICO EM PAREDES EXTERNAS DE CASAS. AF_03/2024</t>
  </si>
  <si>
    <t>Conforme projeto PPCI</t>
  </si>
  <si>
    <t>EXTINTOR DE INCÊNDIO PORTÁTIL COM CARGA DE CO2 DE 4 KG, CLASSE BC - FORNECIMENTO E INSTALAÇÃO.
AF_10/2020_PE</t>
  </si>
  <si>
    <t>Placa de Sinalização Fotoluminescente Tipo e tamanho (conforme projeto) - Conforme localização do projeto - Em caso de não ter as dimensões no mercado utilizar tamanhos maiores. Fornecimento e instalação (9 unidades de 15x30)</t>
  </si>
  <si>
    <t>KIT2 PCS-GRADE VENTILAÇÃO REDONDA PLÁSTIC 300MM BRANCA C/TELA</t>
  </si>
  <si>
    <t>FURO EM CONCRETO PARA DIÂMETROS MAIORES QUE 75 MM</t>
  </si>
  <si>
    <t>Barra Antipânico Dupla (1 folha) Push Branca (Tam G) + Sinalização</t>
  </si>
  <si>
    <t>CORRIMÃO SIMPLES, DIÂMETRO EXTERNO = 1 1/2", EM ALUMÍNIO. AF_04/2019_PS</t>
  </si>
  <si>
    <t>Considerado metragem duplicada, pois o indicado em projeto é corrimão no padrão duplo (NBR 9050)</t>
  </si>
  <si>
    <t>ABRIGO DE EXTINTOR - FORNECIMENTO E INTALAÇÃO</t>
  </si>
  <si>
    <t>AR CONDICIONADO SPLIT INVERTER, HI-WALL (PAREDE), 9000 BTU/H, CICLO FRIO - FORNECIMENTO E
INSTALAÇÃO. AF_11/2021_PE</t>
  </si>
  <si>
    <t>AR CONDICIONADO SPLIT INVERTER, HI-WALL (PAREDE), 12000 BTU/H, CICLO FRIO - FORNECIMENTO E
INSTALAÇÃO. AF_11/2021_PE</t>
  </si>
  <si>
    <t>AR CONDICIONADO SPLIT INVERTER, HI-WALL (PAREDE), 18000 BTU/H, CICLO FRIO - FORNECIMENTO E
INSTALAÇÃO. AF_11/2021_PE</t>
  </si>
  <si>
    <t>JOELHO 90 GRAUS, PVC, SOLDÁVEL, DN 25MM, INSTALADO EM DRENO DE AR-CONDICIONADO - FORNECIMENTO
E INSTALAÇÃO. AF_08/2022</t>
  </si>
  <si>
    <t>TUBO, PVC, SOLDÁVEL, DE 25MM, INSTALADO EM DRENO DE AR-CONDICIONADO - FORNECIMENTO E
INSTALAÇÃO. AF_08/2022</t>
  </si>
  <si>
    <t>Salas indicadas em projeto, conforme potência estimada, consideradao tubos de drenagem que devem ser conectadas a rede pluvial.</t>
  </si>
  <si>
    <t xml:space="preserve"> INSTALAÇÕES PROVISÓRIAS E CONFECÇÃO DOS CONJUNTOS EM FÁBRICA</t>
  </si>
  <si>
    <t>COBERTURA METÁLICA - ESTRUTURA E TELHAMENTO</t>
  </si>
  <si>
    <t>Verba</t>
  </si>
  <si>
    <t>LIMPEZA DO LOCAL ONDE SERÁ MONTADA A ESTRUTURA E A PARTE ANEXA</t>
  </si>
  <si>
    <t xml:space="preserve">COLOCAÇÃO CORRENTES ENTRE TERÇAS </t>
  </si>
  <si>
    <t>INSTALAÇÃO DAS TELHAS E CUMEEIRAS</t>
  </si>
  <si>
    <t>CALHAS COM ESPERAS PARA SAÍDAS PLUVIAIS</t>
  </si>
  <si>
    <t>ENTREGA, DESMOBILIZAÇÃO DA OBRA E LIMPEZA DE OBRA</t>
  </si>
  <si>
    <t>ESTRUTURA METÁLICA - TELHAS E CALHAS</t>
  </si>
  <si>
    <t>Verba para reconstituir pavimentação em brita e a grama no entorno da edificação</t>
  </si>
  <si>
    <t>Limpeza final de obra da estrutura, instalações e acessórios</t>
  </si>
  <si>
    <t>Forro de teto</t>
  </si>
  <si>
    <t>LAJE PRÉ-MOLDADA UNIDIRECIONAL, BIAPOIADA, PARA FORRO, ENCHIMENTO EM CERÂMICA, VIGOTA
CONVENCIONAL, ALTURA TOTAL DA LAJE "LT" = 12 CM (ENCHIMENTO+CAPA) = (8+4). AF_08/2025</t>
  </si>
  <si>
    <t>3.5.1</t>
  </si>
  <si>
    <t>TE, PVC, SERIE NORMAL, ESGOTO PREDIAL, DN 100 X 100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</si>
  <si>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</si>
  <si>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 xml:space="preserve">ÁGUA FRIA </t>
  </si>
  <si>
    <t>ÁGUA QUENTE</t>
  </si>
  <si>
    <t xml:space="preserve">GASES INDUSTRIAIS </t>
  </si>
  <si>
    <t>ADAPTADOR CURTO COM BOLSA E ROSCA PARA REGISTRO, PVC, SOLDÁVEL, DN 32MM X 1, INSTALADO EM
PRUMADA DE ÁGUA - FORNECIMENTO E INSTALAÇÃO. AF_06/2022</t>
  </si>
  <si>
    <t>7.1</t>
  </si>
  <si>
    <t>7.1.1</t>
  </si>
  <si>
    <t>7.1.2</t>
  </si>
  <si>
    <t>7.1.3</t>
  </si>
  <si>
    <t>7.1.4</t>
  </si>
  <si>
    <t>7.1.5</t>
  </si>
  <si>
    <t>7.1.6</t>
  </si>
  <si>
    <t>7.1.7</t>
  </si>
  <si>
    <t>7.1.8</t>
  </si>
  <si>
    <t>7.1.9</t>
  </si>
  <si>
    <t>7.1.10</t>
  </si>
  <si>
    <t>7.1.11</t>
  </si>
  <si>
    <t>7.2</t>
  </si>
  <si>
    <t>7.2.1</t>
  </si>
  <si>
    <t>7.2.2</t>
  </si>
  <si>
    <t>7.2.3</t>
  </si>
  <si>
    <t>7.2.4</t>
  </si>
  <si>
    <t>7.2.5</t>
  </si>
  <si>
    <t>7.2.6</t>
  </si>
  <si>
    <t>7.2.7</t>
  </si>
  <si>
    <t>7.2.8</t>
  </si>
  <si>
    <t>7.2.9</t>
  </si>
  <si>
    <t>7.2.10</t>
  </si>
  <si>
    <t>7.2.11</t>
  </si>
  <si>
    <t>7.2.12</t>
  </si>
  <si>
    <t>7.2.13</t>
  </si>
  <si>
    <t>7.2.14</t>
  </si>
  <si>
    <t>7.2.15</t>
  </si>
  <si>
    <t>7.2.16</t>
  </si>
  <si>
    <t>7.2.17</t>
  </si>
  <si>
    <t>7.2.18</t>
  </si>
  <si>
    <t>7.2.19</t>
  </si>
  <si>
    <t>7.3</t>
  </si>
  <si>
    <t>7.3.1</t>
  </si>
  <si>
    <t>7.3.2</t>
  </si>
  <si>
    <t>7.3.3</t>
  </si>
  <si>
    <t>7.3.4</t>
  </si>
  <si>
    <t>7.3.5</t>
  </si>
  <si>
    <t>7.3.6</t>
  </si>
  <si>
    <t>7.3.7</t>
  </si>
  <si>
    <t>7.3.8</t>
  </si>
  <si>
    <t>7.3.9</t>
  </si>
  <si>
    <t>7.3.10</t>
  </si>
  <si>
    <t>7.3.11</t>
  </si>
  <si>
    <t>7.3.12</t>
  </si>
  <si>
    <t>7.3.13</t>
  </si>
  <si>
    <t>7.3.14</t>
  </si>
  <si>
    <t>7.3.15</t>
  </si>
  <si>
    <t>7.3.16</t>
  </si>
  <si>
    <t>7.3.17</t>
  </si>
  <si>
    <t>7.3.18</t>
  </si>
  <si>
    <t>7.3.19</t>
  </si>
  <si>
    <t>7.3.20</t>
  </si>
  <si>
    <t>7.3.21</t>
  </si>
  <si>
    <t>7.3.22</t>
  </si>
  <si>
    <t>7.3.23</t>
  </si>
  <si>
    <t>7.4</t>
  </si>
  <si>
    <t>7.5</t>
  </si>
  <si>
    <t>7.6</t>
  </si>
  <si>
    <t>7.6.1</t>
  </si>
  <si>
    <t>7.6.2</t>
  </si>
  <si>
    <t>7.6.3</t>
  </si>
  <si>
    <t>7.6.4</t>
  </si>
  <si>
    <t>7.6.5</t>
  </si>
  <si>
    <t>7.6.6</t>
  </si>
  <si>
    <t>7.6.7</t>
  </si>
  <si>
    <t>7.6.8</t>
  </si>
  <si>
    <t>7.6.9</t>
  </si>
  <si>
    <t>7.6.10</t>
  </si>
  <si>
    <t>8.1</t>
  </si>
  <si>
    <t>12.1</t>
  </si>
  <si>
    <t>12.1.1</t>
  </si>
  <si>
    <t>12.1.2</t>
  </si>
  <si>
    <t>12.1.3</t>
  </si>
  <si>
    <t>12.1.4</t>
  </si>
  <si>
    <t>12.1.5</t>
  </si>
  <si>
    <t>12.1.6</t>
  </si>
  <si>
    <t>12.1.7</t>
  </si>
  <si>
    <t>12.1.8</t>
  </si>
  <si>
    <t>12.1.9</t>
  </si>
  <si>
    <t>13.1.1</t>
  </si>
  <si>
    <t>13.1.2</t>
  </si>
  <si>
    <t>13.1.3</t>
  </si>
  <si>
    <t>13.2</t>
  </si>
  <si>
    <t>13.2.1</t>
  </si>
  <si>
    <t>13.2.2</t>
  </si>
  <si>
    <t>14.1</t>
  </si>
  <si>
    <t>14.2</t>
  </si>
  <si>
    <t>14.3</t>
  </si>
  <si>
    <t>14.4</t>
  </si>
  <si>
    <t>14.5</t>
  </si>
  <si>
    <t>14.6</t>
  </si>
  <si>
    <t>14.7</t>
  </si>
  <si>
    <t>14.8</t>
  </si>
  <si>
    <t>14.9</t>
  </si>
  <si>
    <t>14.10</t>
  </si>
  <si>
    <t>14.11</t>
  </si>
  <si>
    <t>INSTALAÇÕES HIDROSSANITÁRIAS /PLUVIAL/ GASES</t>
  </si>
  <si>
    <t xml:space="preserve">Conforme projeto </t>
  </si>
  <si>
    <t>7.2.20</t>
  </si>
  <si>
    <t>COMP03</t>
  </si>
  <si>
    <t>COMP04</t>
  </si>
  <si>
    <t>TORNEIRA CROMADA DE MESA PARA COZINHA MONOCOMANDO  - FORNECIMENTO E INSTALAÇÃO</t>
  </si>
  <si>
    <t>TORNEIRA CROMADA DE MESA PARA LAVATORIO DE PRESSÃO - FORNECIMENTO E INSTALAÇÃO</t>
  </si>
  <si>
    <t>COMP 03</t>
  </si>
  <si>
    <t>COMP 04</t>
  </si>
  <si>
    <t>ENCANADOR OU BOMBEIRO HIDRÁULICO COM ENCARGOS COMPLEMENTARES</t>
  </si>
  <si>
    <t>AUXILIAR DE ENCANADOR OU BOMBEIRO HIDRÁULICO COM ENCARGOS COMPLEMENTARES</t>
  </si>
  <si>
    <t>7.4.1</t>
  </si>
  <si>
    <t>COMP 05</t>
  </si>
  <si>
    <t>COMP 06</t>
  </si>
  <si>
    <t>TUBO, PPR, DN 25, CLASSE PN 25, INSTALADO EM PRUMADA DE ÁGUA FORNECIMENTO E INSTALAÇÃO.
AF_08/2022</t>
  </si>
  <si>
    <t>LUVA, PPR, DN 25 MM, CLASSE PN 25, INSTALADO EM PRUMADA DE ÁGUA FORNECIMENTO E INSTALAÇÃO .
AF_08/2022</t>
  </si>
  <si>
    <t>7.4.2</t>
  </si>
  <si>
    <t>7.4.3</t>
  </si>
  <si>
    <t>JOELHO 90 GRAUS, PPR, DN 25 MM, CLASSE PN 25, INSTALADO EM PRUMADA DE ÁGUA FORNECIMENTO E
INSTALAÇÃO . AF_08/2022</t>
  </si>
  <si>
    <t>JOELHO 45 GRAUS, PPR, DN 25 MM, CLASSE PN 25, INSTALADO EM PRUMADA DE ÁGUA FORNECIMENTO E
INSTALAÇÃO . AF_08/2022</t>
  </si>
  <si>
    <t>TUBO, PPR, DN 32, CLASSE PN 12, INSTALADO EM RAMAL DE DISTRIBUIÇÃO DE ÁGUA FORNECIMENTO E
INSTALAÇÃO. AF_08/2022</t>
  </si>
  <si>
    <t>7.4.4</t>
  </si>
  <si>
    <t>7.4.5</t>
  </si>
  <si>
    <t>7.4.6</t>
  </si>
  <si>
    <t>JOELHO 90 GRAUS, PPR, DN 32 MM, CLASSE PN 25, INSTALADO EM RAMAL DE DISTRIBUIÇÃO - FORNECIMENTO E
INSTALAÇÃO. AF_08/2022</t>
  </si>
  <si>
    <t>LUVA, PPR, DN 32 MM, CLASSE PN 25, INSTALADO EM PRUMADA DE ÁGUA FORNECIMENTO E INSTALAÇÃO.
AF_08/2022</t>
  </si>
  <si>
    <t>TÊ NORMAL, PPR, DN 25 MM, CLASSE PN 25, INSTALADO EM PRUMADA DE ÁGUA FORNECIMENTO E INSTALAÇÃO .
AF_08/2022</t>
  </si>
  <si>
    <t>7.4.7</t>
  </si>
  <si>
    <t>7.4.8</t>
  </si>
  <si>
    <t>Conforme projeto hidráulico</t>
  </si>
  <si>
    <t>MALHA DE CAPTAÇÃO</t>
  </si>
  <si>
    <t>CAPTOR TIPO TERMINAL AEREO, H= 600 MM, 3/8"" GALV. A FOGO</t>
  </si>
  <si>
    <t>CABO DE COBRE NU MEIO DURO 7 FIOS 35mm2</t>
  </si>
  <si>
    <t>CONECTOR METALICO TIPO PARAFUSO FENDIDO (SPLIT BOLT)50mm</t>
  </si>
  <si>
    <t>SBC</t>
  </si>
  <si>
    <t xml:space="preserve"> 078560 </t>
  </si>
  <si>
    <t xml:space="preserve"> 078206 </t>
  </si>
  <si>
    <t xml:space="preserve"> 063475 </t>
  </si>
  <si>
    <t>Conforme projeto específico</t>
  </si>
  <si>
    <t>10.1.1</t>
  </si>
  <si>
    <t>10.1.2</t>
  </si>
  <si>
    <t>10.1.3</t>
  </si>
  <si>
    <t>MALHA DE ATERRAMENTO</t>
  </si>
  <si>
    <t xml:space="preserve"> 97886 </t>
  </si>
  <si>
    <t xml:space="preserve"> 078032 </t>
  </si>
  <si>
    <t xml:space="preserve"> 078082 </t>
  </si>
  <si>
    <t xml:space="preserve"> 078031 </t>
  </si>
  <si>
    <t xml:space="preserve"> 95728 </t>
  </si>
  <si>
    <t xml:space="preserve"> 078212 </t>
  </si>
  <si>
    <t>CAIXA ENTERRADA ELÉTRICA RETANGULAR, EM ALVENARIA COM TIJOLOS CERÂMICOS MACIÇOS, FUNDO COM BRITA, DIMENSÕES INTERNAS: 0,3X0,3X0,3 M. AF_12/2020</t>
  </si>
  <si>
    <t>TAMPA DE FERRO FUNDIDO 300MM PARA CAIXA DE ATERRAMENTO</t>
  </si>
  <si>
    <t>HASTE DE ATERRAMENTO 3/4 x 3,00 ALTA CAMADA IH-1034 INTELLI</t>
  </si>
  <si>
    <t>CAIXA DE INSPECAO PVC SUSPENSA PARA ATERRAMENTO</t>
  </si>
  <si>
    <t>ELETRODUTO RÍGIDO SOLDÁVEL, PVC, DN 32 MM (1"), APARENTE - FORNECIMENTO E INSTALAÇÃO. AF_10/2022</t>
  </si>
  <si>
    <t>CABO DE COBRE NU MEIO DURO 7 FIOS 50mm2</t>
  </si>
  <si>
    <t>10.2</t>
  </si>
  <si>
    <t>10.2.1</t>
  </si>
  <si>
    <t>10.2.2</t>
  </si>
  <si>
    <t>10.2.3</t>
  </si>
  <si>
    <t>10.2.4</t>
  </si>
  <si>
    <t>10.2.5</t>
  </si>
  <si>
    <t>10.2.6</t>
  </si>
  <si>
    <t>10.2.7</t>
  </si>
  <si>
    <t>8.2</t>
  </si>
  <si>
    <t xml:space="preserve"> 91835 </t>
  </si>
  <si>
    <t xml:space="preserve"> 91864 </t>
  </si>
  <si>
    <t xml:space="preserve"> 078116 </t>
  </si>
  <si>
    <t xml:space="preserve"> 059286 </t>
  </si>
  <si>
    <t xml:space="preserve"> 063447 </t>
  </si>
  <si>
    <t xml:space="preserve"> 062535 </t>
  </si>
  <si>
    <t xml:space="preserve"> 063747 </t>
  </si>
  <si>
    <t xml:space="preserve"> 063754 </t>
  </si>
  <si>
    <t xml:space="preserve"> 063745 </t>
  </si>
  <si>
    <t xml:space="preserve"> 059121 </t>
  </si>
  <si>
    <t xml:space="preserve"> 100556 </t>
  </si>
  <si>
    <t xml:space="preserve"> 060107 </t>
  </si>
  <si>
    <t>ELETRODUTO FLEXÍVEL CORRUGADO REFORÇADO, PVC, DN 25 MM (3/4"), PARA CIRCUITOS TERMINAIS, INSTALADO EM FORRO - FORNECIMENTO E INSTALAÇÃO. AF_03/2023</t>
  </si>
  <si>
    <t>ELETRODUTO RÍGIDO ROSCÁVEL, PVC, DN 32 MM (1"), PARA CIRCUITOS TERMINAIS, INSTALADO EM FORRO - FORNECIMENTO E INSTALAÇÃO. AF_03/2023</t>
  </si>
  <si>
    <t>ABRACADEIRA PVC 1"" CINZA CLARO CEMAR</t>
  </si>
  <si>
    <t>CURVA 90 ELETRODUTO PVC 1""</t>
  </si>
  <si>
    <t>ELETROCALHA PERFURADA TIPO ""U"" 50X50 CHAPA 24 SEM TAMPA</t>
  </si>
  <si>
    <t>SUPORTE SUSPENSAO VERTICAL PARA ELETROCALHA 50 x 50 mm</t>
  </si>
  <si>
    <t>EMENDA INTERNA PARA ELETROCALHA 50x50</t>
  </si>
  <si>
    <t>SAIDA HORIZONTAL PARA ELETRODUTO 1""</t>
  </si>
  <si>
    <t>TE HORIZONTAL PARA ELETROCALHA 100x50</t>
  </si>
  <si>
    <t>LUVA ELETRODUTO PVC 1""</t>
  </si>
  <si>
    <t>CAIXA DE PASSAGEM PARA TELEFONE 15X15X10CM (SOBREPOR) - FORNECIMENTO E INSTALAÇÃO. AF_08/2025</t>
  </si>
  <si>
    <t>ELETROCALHA PERFURADA TIPO ""U"" 100X50 CHAPA 24 SEM TAMPA</t>
  </si>
  <si>
    <t>CONDUTORES - CABEAMENTO</t>
  </si>
  <si>
    <t>CABO ELETRÔNICO CATEGORIA 6, INSTALADO EM EDIFICAÇÃO INSTITUCIONAL - FORNECIMENTO E INSTALAÇÃO. AF_08/2025</t>
  </si>
  <si>
    <t>8.3</t>
  </si>
  <si>
    <t>8.4</t>
  </si>
  <si>
    <t>PONTOS DE DADOS - CABEAMENTO</t>
  </si>
  <si>
    <t>ACESSES POINT WIRELESS EM CX 4X2+2PLUGS FEMEA</t>
  </si>
  <si>
    <t>TOMADA DE REDE RJ45 - FORNECIMENTO E INSTALAÇÃO. AF_08/2025</t>
  </si>
  <si>
    <t>CÂMERA IP FULL HD 1080P - FORNECIMENTO E INSTALAÇÃO</t>
  </si>
  <si>
    <t xml:space="preserve"> 059422 </t>
  </si>
  <si>
    <t xml:space="preserve"> 98307 </t>
  </si>
  <si>
    <t>8.5</t>
  </si>
  <si>
    <t>EQUIPAMENTOS - CABEAMENTO</t>
  </si>
  <si>
    <t>SWITCH GERANCIAVEL 24 PORTAS POE  1X SFP - FORNECIMENTO E INSTALAÇÃO</t>
  </si>
  <si>
    <t>NVR Gravador de Vídeo 16 Canais PoE 12MP NVD 1516-P Detecção Inteligente de Pessoas e Veículos - FORNECIMENTO E INSTALAÇÃO</t>
  </si>
  <si>
    <t>PATCH PANEL 24 PORTAS, CATEGORIA 6 - FORNECIMENTO E INSTALAÇÃO. AF_08/2025</t>
  </si>
  <si>
    <t>GUIA DE CABOS PADRAO 19""</t>
  </si>
  <si>
    <t>VENTILADOR COOLER PAINEL ELETRICO BIVOLT 120x120x25mm</t>
  </si>
  <si>
    <t>REGUA 19"" COM 12 TOMADAS 2P+T</t>
  </si>
  <si>
    <t xml:space="preserve"> 98302 </t>
  </si>
  <si>
    <t xml:space="preserve"> 059448 </t>
  </si>
  <si>
    <t xml:space="preserve"> 059468 </t>
  </si>
  <si>
    <t xml:space="preserve"> 059458 </t>
  </si>
  <si>
    <t>8.2.1</t>
  </si>
  <si>
    <t>8.2.2</t>
  </si>
  <si>
    <t>8.2.3</t>
  </si>
  <si>
    <t>8.2.4</t>
  </si>
  <si>
    <t>8.2.5</t>
  </si>
  <si>
    <t>8.2.6</t>
  </si>
  <si>
    <t>8.2.7</t>
  </si>
  <si>
    <t>8.2.8</t>
  </si>
  <si>
    <t>8.2.9</t>
  </si>
  <si>
    <t>8.3.1</t>
  </si>
  <si>
    <t>8.4.1</t>
  </si>
  <si>
    <t>8.5.1</t>
  </si>
  <si>
    <t>8.5.2</t>
  </si>
  <si>
    <t>8.5.3</t>
  </si>
  <si>
    <t>8.5.4</t>
  </si>
  <si>
    <t>8.5.5</t>
  </si>
  <si>
    <t>8.5.6</t>
  </si>
  <si>
    <t>8.5.7</t>
  </si>
  <si>
    <t>Conforme projeto</t>
  </si>
  <si>
    <t>BANCADA  EM GRANITO BRANCO PITAYA + ACESSÓRIOS DE FIXAÇÃO - FORNEC. E INSTALAÇÃO.
AF_01/2020</t>
  </si>
  <si>
    <t>CUBAS EM INOX - CONFORME PROFUNDIDADE INIDCADA EM PROJETO</t>
  </si>
  <si>
    <t xml:space="preserve">REBAIXO ITALIANO - CONFORME MEDIDAS E INDICAÇÃO EM PROJETO </t>
  </si>
  <si>
    <t>Considerado preço referencial para barras de 40cm</t>
  </si>
  <si>
    <t>7.7</t>
  </si>
  <si>
    <t>ÁGUA OSMOSE</t>
  </si>
  <si>
    <t>7.5.1</t>
  </si>
  <si>
    <t>7.5.2</t>
  </si>
  <si>
    <t>7.5.3</t>
  </si>
  <si>
    <t>7.5.4</t>
  </si>
  <si>
    <t>7.5.5</t>
  </si>
  <si>
    <t>7.5.6</t>
  </si>
  <si>
    <t>7.5.7</t>
  </si>
  <si>
    <t>TORNEIRA CROMADA TUBO MÓVEL, DE PAREDE, 1/2" OU 3/4", PARA PIA DE COZINHA, PADRÃO MÉDIO -
FORNECIMENTO E INSTALAÇÃO. AF_01/2020</t>
  </si>
  <si>
    <t>7.5.8</t>
  </si>
  <si>
    <t>BANCO ARTICULADO, EM ACO INOX, PARA PCD, FIXADO NA PAREDE - FORNECIMENTO E INSTALAÇÃO.
AF_01/2020</t>
  </si>
  <si>
    <t>BARRA DE APOIO EM "L", EM ACO INOX POLIDO 70 X 70 CM, FIXADA NA PAREDE - FORNECIMENTO E INSTALACAO.
AF_01/2020</t>
  </si>
  <si>
    <t>VÁLVULA REDUTORA/ CORTE PARA REDE CANALIZADA PROTEC - PARA NITROGÊNIO CONVENCIONAL E U.P - FORNECIMENTO E INSTALAÇÃO</t>
  </si>
  <si>
    <t>VÁLVULA REGULADORA REDE PARA AR COMPRIMIDO PROTEC - FONECIMENTO E INSTALAÇÃO</t>
  </si>
  <si>
    <t>VÁLVULA DE CORTE DE GÁS 12VDC DE ALTA SENSIBILIDADE, PARADA - FORNECIMENTO E INSTALAÇÃO</t>
  </si>
  <si>
    <t>Conforme projeto de instalações de gases</t>
  </si>
  <si>
    <t>REGULADOR COM MANÔMETRO DE NITROGÊNIO INDUSTRIAL 230 PSI - FORNECIMENTO E INSTALAÇÃO</t>
  </si>
  <si>
    <t>REGULADOR DE PRESSÃO COM MANÔMETRO  PARA GASES ESPECIAIS HPI 904-58 AR SINTÉTICO / AR COMPRIMIDO ABNT 204-1 - FORNECIMENTO E INSTALAÇÃO</t>
  </si>
  <si>
    <t>REGULADOR DE PRESSÃO  COM MANÔMETRO GASES ESPECIAIS HPI 120C-29 HIDROGÊNIO H2 ABNT 218-2 - FORNECIMENTO E INSTALAÇÃO</t>
  </si>
  <si>
    <t>REGULADOR DE PRESSÃO  COM MANÔMETRO HANDYGAS 10 NITROGÊNIO CONDOR - FORNECIMENTO E INSTALAÇÃO</t>
  </si>
  <si>
    <t>EXECUÇÃO DE CANALETA DE CONCRETO MOLDADO IN LOCO, COM GRELHA DE CONCRETO; ESPESSURA DE 0,15
M, GEOMETRIA RETANGULAR, COM DIMENSÕES INTERNAS: L=0,4 M; H=*0,3*M. AF_05/2025</t>
  </si>
  <si>
    <t>COMP06</t>
  </si>
  <si>
    <t>COMP07</t>
  </si>
  <si>
    <t>7.7.1</t>
  </si>
  <si>
    <t>7.7.2</t>
  </si>
  <si>
    <t>7.7.3</t>
  </si>
  <si>
    <t>7.7.4</t>
  </si>
  <si>
    <t>7.7.5</t>
  </si>
  <si>
    <t>7.7.6</t>
  </si>
  <si>
    <t>7.7.8</t>
  </si>
  <si>
    <t>7.7.9</t>
  </si>
  <si>
    <t>7.7.10</t>
  </si>
  <si>
    <t>7.7.11</t>
  </si>
  <si>
    <t>7.7.12</t>
  </si>
  <si>
    <t>7.7.13</t>
  </si>
  <si>
    <t>7.7.14</t>
  </si>
  <si>
    <t>7.7.15</t>
  </si>
  <si>
    <t>7.7.16</t>
  </si>
  <si>
    <t>7.7.17</t>
  </si>
  <si>
    <t>7.7.18</t>
  </si>
  <si>
    <t>7.7.19</t>
  </si>
  <si>
    <t>7.7.20</t>
  </si>
  <si>
    <t>TUBULAÇÃO INOX 304 Ø 15 MM (½”) PARA GASES MEDICINAIS incluso acessórios de fixação e conexões — M – FORNECIMENTO E INSTALAÇÃO</t>
  </si>
  <si>
    <t>TUBULAÇÃO INOX 304 Ø 28 MM (1”) PARA GASES MEDICINAIS incluso acessórios de fixação e conexões — M – FORNECIMENTO E INSTALAÇÃO</t>
  </si>
  <si>
    <t>COMP 07</t>
  </si>
  <si>
    <t>COMP 08</t>
  </si>
  <si>
    <t>COMP 09</t>
  </si>
  <si>
    <t>COMP 10</t>
  </si>
  <si>
    <t>COMP 11</t>
  </si>
  <si>
    <t>COMP 12</t>
  </si>
  <si>
    <t>COMP 13</t>
  </si>
  <si>
    <t>COMP 14</t>
  </si>
  <si>
    <t>COMP 15</t>
  </si>
  <si>
    <t>COMP 16</t>
  </si>
  <si>
    <t>COMP 17</t>
  </si>
  <si>
    <t>REBAIXO ITALIANO - CONFORME MEDIDAS E INDICAÇÃO EM PROJETO</t>
  </si>
  <si>
    <t>CÂMERA IP FULL HD 1080P</t>
  </si>
  <si>
    <t xml:space="preserve"> 099031/SBC </t>
  </si>
  <si>
    <t>AJUDANTE ESPECIALIZADO</t>
  </si>
  <si>
    <t>ELETROTECNICO</t>
  </si>
  <si>
    <t>SWITCH GERANCIAVEL 24 PORTAS POE  1X SFP</t>
  </si>
  <si>
    <t>NVR Gravador de Vídeo 16 Canais PoE 12MP NVD 1516-P Detecção Inteligente de Pessoas e Veículos</t>
  </si>
  <si>
    <t>Abrigo para extintor</t>
  </si>
  <si>
    <t>ABRIGO PARA EXTINTOR</t>
  </si>
  <si>
    <t>BUCHA DE NYLON, DIAMETRO DO FURO 8 MM, COMPRIMENTO 40 MM, COM PARAFUSO DE</t>
  </si>
  <si>
    <t xml:space="preserve">4350 - SINAPI </t>
  </si>
  <si>
    <t>246 - SINAPI</t>
  </si>
  <si>
    <t>MEGATHOR (55) 99171-6262/ ZEUS DO BRASIL (47) 3231-1111/ MOCELIN EXTINTORES (49) 93300-5547</t>
  </si>
  <si>
    <t>KIT2 PCS-GRADE VENTILAÇÃO REDONDA PLÁSTIC 150MM BRANCA C/TELA</t>
  </si>
  <si>
    <t>Barra Antipânico Dupla (2 folhas) Push Branca (Tam G)</t>
  </si>
  <si>
    <t>Barra Antipânico Dupla (1 folha) Push Branca (Tam G)</t>
  </si>
  <si>
    <t>Placa de Sinalização "Aperte e Empurre)</t>
  </si>
  <si>
    <t>INFRAESTRUTURA ELÉTRICA</t>
  </si>
  <si>
    <t xml:space="preserve"> 91837 </t>
  </si>
  <si>
    <t>ELETRODUTO FLEXÍVEL CORRUGADO REFORÇADO, PVC, DN 32 MM (1"), PARA CIRCUITOS TERMINAIS, INSTALADO EM FORRO - FORNECIMENTO E INSTALAÇÃO. AF_03/2023</t>
  </si>
  <si>
    <t xml:space="preserve"> 97667 </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</si>
  <si>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</si>
  <si>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</si>
  <si>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Te horizontal reto 50x50. Fornecimento e instalação</t>
  </si>
  <si>
    <t>COTOVELO RETO 90° PARA ELETROCALHA 50X50 - FORNECIMENTO E INSTALAÇÃO</t>
  </si>
  <si>
    <t xml:space="preserve"> 063051 </t>
  </si>
  <si>
    <t>CURVA VERTICAL EXTERNA PARA ELETROCALHA 50X50 CHAPA 20</t>
  </si>
  <si>
    <t>CAIXA DE PASSAGEM 4X2 COM PLACA CEGA - FORNECIMENTO E INSTALAÇÃO</t>
  </si>
  <si>
    <t>8.1.1</t>
  </si>
  <si>
    <t>8.1.2</t>
  </si>
  <si>
    <t>8.1.3</t>
  </si>
  <si>
    <t>8.1.4</t>
  </si>
  <si>
    <t>8.1.5</t>
  </si>
  <si>
    <t>8.1.6</t>
  </si>
  <si>
    <t>8.1.7</t>
  </si>
  <si>
    <t>8.1.8</t>
  </si>
  <si>
    <t>8.1.9</t>
  </si>
  <si>
    <t>8.1.10</t>
  </si>
  <si>
    <t>8.1.11</t>
  </si>
  <si>
    <t>8.1.12</t>
  </si>
  <si>
    <t>8.1.13</t>
  </si>
  <si>
    <t>8.1.14</t>
  </si>
  <si>
    <t>8.1.15</t>
  </si>
  <si>
    <t>8.1.16</t>
  </si>
  <si>
    <t>8.1.17</t>
  </si>
  <si>
    <t>8.1.18</t>
  </si>
  <si>
    <t>8.1.19</t>
  </si>
  <si>
    <t>8.1.20</t>
  </si>
  <si>
    <t>8.1.21</t>
  </si>
  <si>
    <t>COMP29</t>
  </si>
  <si>
    <t>COMP30</t>
  </si>
  <si>
    <t>COMP31</t>
  </si>
  <si>
    <t>COMP32</t>
  </si>
  <si>
    <t>COMP33</t>
  </si>
  <si>
    <t>COMP34</t>
  </si>
  <si>
    <t>COMP35</t>
  </si>
  <si>
    <t>COMP36</t>
  </si>
  <si>
    <t>COMP37</t>
  </si>
  <si>
    <t>COMP38</t>
  </si>
  <si>
    <t>COMP39</t>
  </si>
  <si>
    <t>Considerado para sanitários/ cozinha e salas laboratoriais</t>
  </si>
  <si>
    <t>Considerado para sanitários</t>
  </si>
  <si>
    <t>Considerado para sanitários e vestiário com adequação de acessibilidade.</t>
  </si>
  <si>
    <t>Considerado para o sanitário PCD e  cubas dos sanitários comuns.</t>
  </si>
  <si>
    <t>Considerado para bancadas do laboratório</t>
  </si>
  <si>
    <t>Conjunto de bacias sanitárias para sanitários</t>
  </si>
  <si>
    <t>Conforme quantitativo do projeto elétrico</t>
  </si>
  <si>
    <t xml:space="preserve">Conforme projeto hidráulico </t>
  </si>
  <si>
    <t>GAVASSO MATERIAIS HIDRÁULICOS (49) 99946-1272 - HIDRO DISTRIBUIDORA (49) 3444-6047 - REAL CENTER (49) 3444-9110</t>
  </si>
  <si>
    <t>7.3.24</t>
  </si>
  <si>
    <t>SINOX - SINOXTEC (49) 3425-6600 - CEM POR CENTO METAIS (47) 33081051 - KROMINOX (11) 2126-0622</t>
  </si>
  <si>
    <t>SINOX - SINOXTEC  (49) 3425-6600 PRESSMAQ (11) 4826-7878</t>
  </si>
  <si>
    <t>SC MÁRMORES E GRANITOS  (49) 9906-0985</t>
  </si>
  <si>
    <t>CASA DO PISO (49) 3442-1525  CASA DA CONSTRUÇÃO(49) 3442-4599 TEYAGA INOX (49) 8858-5510</t>
  </si>
  <si>
    <t>LOJA OFICIAL TRAMONTINA (11) 4861-3981/ BEC EQUIPAMENTOS 49 9196-8047/ GRUPLAST (11) 4570-0132</t>
  </si>
  <si>
    <t>COMP 18</t>
  </si>
  <si>
    <t>COMP 22</t>
  </si>
  <si>
    <t>COMP 23</t>
  </si>
  <si>
    <t>COMP 24</t>
  </si>
  <si>
    <t>COMP 25</t>
  </si>
  <si>
    <t>COMP 26</t>
  </si>
  <si>
    <t>COMP 27</t>
  </si>
  <si>
    <t>COMP 29</t>
  </si>
  <si>
    <t>COMP 19</t>
  </si>
  <si>
    <t xml:space="preserve"> 88264/ SINAPI </t>
  </si>
  <si>
    <t>88247/ SINAPI</t>
  </si>
  <si>
    <t>TE HORIZONTAL RETO 50x50. Fornecimento e instalação</t>
  </si>
  <si>
    <t>Te horizontal reto. Fornecimento e instalação</t>
  </si>
  <si>
    <t>DIMENSIONAL SERVICE (19) 3446-7400 ELETRIZA (41) 3226-4366 ELETRORASTRO (41)3661-3130</t>
  </si>
  <si>
    <t>COMP 20</t>
  </si>
  <si>
    <t>COMP 21</t>
  </si>
  <si>
    <t xml:space="preserve"> 90780 </t>
  </si>
  <si>
    <t>SOLDADOR E MONTADOR COM ENCARGOS COMPLEMENTARES</t>
  </si>
  <si>
    <t>AUXILIAR DE FABRICAÇÃO</t>
  </si>
  <si>
    <t>BARRA DE 6m DE PERFIL FQ U 100x50 x 3.00 mm</t>
  </si>
  <si>
    <t xml:space="preserve">BARRA DE 6m DE PERFIL FQ U 100x50 x 2.25 mm </t>
  </si>
  <si>
    <t xml:space="preserve">BARRA DE 6m DE PERFIL FQ U 92x30 x 2.00 mm </t>
  </si>
  <si>
    <t>TUBO DE AÇO CARBONO A500 - 100 x 100 x 3,00 mm - BARRA DE 6 METROS</t>
  </si>
  <si>
    <t>COMP 31</t>
  </si>
  <si>
    <t>COMP 32</t>
  </si>
  <si>
    <t>AUXILIAR DE MONTAGEM</t>
  </si>
  <si>
    <t>FUNDO VINILICO</t>
  </si>
  <si>
    <t>L</t>
  </si>
  <si>
    <t>COMP 33</t>
  </si>
  <si>
    <t>COMP 34</t>
  </si>
  <si>
    <t>OPERADOR DE MUNK</t>
  </si>
  <si>
    <t>ALUGUEL CAMNHÃO MUNK</t>
  </si>
  <si>
    <t>PORCA SEXTAVADA ZINCADA TRAVANTE Ø1/2"</t>
  </si>
  <si>
    <t>ARRUELA ZINCADA Ø1/2"</t>
  </si>
  <si>
    <t>CHUMBADOR WB 1/2 X 4"</t>
  </si>
  <si>
    <t>D</t>
  </si>
  <si>
    <t>COMP 35</t>
  </si>
  <si>
    <t>BARRA DE AÇO TREFILADA Ø1/2" COM 12m</t>
  </si>
  <si>
    <t>COMP 36</t>
  </si>
  <si>
    <t>BARRA DE AÇO CHATO 1/8" X 1" COM 12m</t>
  </si>
  <si>
    <t>COMP 37</t>
  </si>
  <si>
    <t xml:space="preserve"> 90782</t>
  </si>
  <si>
    <t xml:space="preserve">TELHA TÉRMICA SANDUICHE TP-40 0.43mm + preenchimento em PIR 30mm + filme prata
- COMPRIMENTO de 6.50m, com recuo de 5cm, pingadeira lado DIREITO
</t>
  </si>
  <si>
    <t xml:space="preserve">TELHA TÉRMICA SANDUICHE TP-40 0.43mm + preenchimento em PIR 30mm + filme prata
- COMPRIMENTO de 6.50m, com recuo de 5cm, pingadeira lado ESQUERDO
</t>
  </si>
  <si>
    <t>CUMEEIRAS TP-40 0.43mm - aluzinc nacional</t>
  </si>
  <si>
    <t xml:space="preserve">PARAFUSO DE FIXAÇÃO TELHA X TERÇA: Parafuso união entre telha e terça: autobrocante M12 x 1"
</t>
  </si>
  <si>
    <t xml:space="preserve">PARAFUSO FIXAÇÃO TELHA X TERÇA: PR  JT2- D- 6-5,5/6.3x127-A16 
</t>
  </si>
  <si>
    <t xml:space="preserve">ARRUELA DE VEDAÇÃO: goiva TP 36/40 de alumínio 
</t>
  </si>
  <si>
    <t xml:space="preserve">PARAFUSO DE FIXAÇÃO TELHA X TELHA: Parafuso união entre telhas (costura): autobrocante 12 x 7/8"
</t>
  </si>
  <si>
    <t>COMP 38</t>
  </si>
  <si>
    <t>FUNILEIRO</t>
  </si>
  <si>
    <t>CALHAS EM ALUZINCO, 1 mm</t>
  </si>
  <si>
    <t>COMP 39</t>
  </si>
  <si>
    <t>METAL MAKE (49) 3442-3339/
GERA INDUSTRIAL (49) 99995-6164/
RIBEIRO ESTRUTURAS METÁLICAS (47) 3622-1506/
METALÚRGICA GLOBAL(49) 99835-7199</t>
  </si>
  <si>
    <t>CASA DO AÇO (49) 3442-3832 BRASTELHA (54) 3521-4000 ROVANI TELHAS (54) 3344-1017</t>
  </si>
  <si>
    <t xml:space="preserve">CALHAS DO ALEMÃO (49) 99921-5307 CASA DAS CALHAS (49) 3444-3545 FUNILARIA FOCALHA (49) 3442-1396 </t>
  </si>
  <si>
    <t>INSTALAÇÕES DE CLIMATIZAÇÃO</t>
  </si>
  <si>
    <t>9,50+10,13+12,05+7,20+7,20+9+7,25+3,3+2,10+11,70+5,18+2,10+16,10+1,30+1,30+8,45+7,25+8,45+5,70+19,50+4,85+13,00+4,45+1,35+3,05+4,45+13,00+2,00+12,00+12,20+9,85+17,05+7,20+7,20+14,28= (280,70*3*,15)= 126,32m³ / 3,95+1,60+3+2,40+3+3,40+3=(20,35*2*0,15)=6,10/ 126,32+6,10= 132,43m³</t>
  </si>
  <si>
    <t>Considerado para estruturas de gases na parte externa da obra.</t>
  </si>
  <si>
    <t>2.18</t>
  </si>
  <si>
    <t>2.19</t>
  </si>
  <si>
    <t>2.20</t>
  </si>
  <si>
    <t>REMOÇÃO DE CHAPAS E PERFIS DE DRYWALL, DE FORMA MANUAL, SEM REAPROVEITAMENTO. AF_09/2023</t>
  </si>
  <si>
    <t>Valor referencial para retirada de divisórias em eucatex, sem reaproveitamento</t>
  </si>
  <si>
    <t>0,90+0,90+(0,80*40)+1,0+2,0+(0,60*6)+0,80+0,80+2,00+1,20+1,80+2,20+2,20+4,00+1,50= 56,90*2,10(altura)= 119,49m²</t>
  </si>
  <si>
    <t>(1,10*4und*1m de altura) + (0,80*1und*1m de altura) = 5,20m²</t>
  </si>
  <si>
    <t>Considerado metragem quadrada de cobertura existente e uma tesoura a cada vão de 1m, completando verba compatível com a retirada do material existente.</t>
  </si>
  <si>
    <t>Verba para remoção de fiação elétrica existente.</t>
  </si>
  <si>
    <t>Verba para remoção  e isolamento de rede de água existente</t>
  </si>
  <si>
    <t>Remoção de bacias sanitárias e lavatórios, bem como acessórios como saboneteiras, chuveiros etc.</t>
  </si>
  <si>
    <t>Remoção de luminárias existentes sem reaproveitamento</t>
  </si>
  <si>
    <t>Área de intervenção do hidrossanitário (8,14m²+9,45m²+13,97m²+12,45m²+3,10m²+13,60 - entre sanitários, vestiários e área de preparo de amostras e preparo de tecido vegetal) = 60,71m² *0,15 = 9,10</t>
  </si>
  <si>
    <t>DEMOLIÇÃO DE REVESTIMENTO CERÂMICO, DE FORMA MECANIZADA COM MARTELETE, SEM REAPROVEITAMENTO.
AF_09/2023</t>
  </si>
  <si>
    <t>2.21</t>
  </si>
  <si>
    <t>Verba considerada para retirada de entulho e destinação adequada</t>
  </si>
  <si>
    <t xml:space="preserve">Considerado retirada de revestimento em paviflex e cerâmica. (922,80m² piso interno) </t>
  </si>
  <si>
    <t>Conforme paredes indicadas em projeto: 222,14m x 3,00 de altura = 666,42m²</t>
  </si>
  <si>
    <t>Alvenaria interna e externa do laboratório (considerado 3m de altur) = 193,59m² + Alvenaria para execução de centrais e abrigos externos (considerado 2,10m de altura) = 71,25m² + Alvenaria para sustentação de bancada em granito = 95m²</t>
  </si>
  <si>
    <t>BOMBA CENTRÍFUGA, TRIFÁSICA, 3 CV OU 2,96 HP, HM 34 A 40 M, Q 8,6 A 14,8 M3/H - FORNECIMENTO E
INSTALAÇÃO. AF_12/2020</t>
  </si>
  <si>
    <t xml:space="preserve">Portas internas das salas laboratoriais conforme tipologia indicada em projeto - P1 - P3 - P4 </t>
  </si>
  <si>
    <t>Portas internas e externas exceto portas das salas laboratoriais que são em material de isopainel - Seguindo a tipologia indicada em projeto - P2 - P5 - P6 e P7 + PORTAS DOS ABRIGOS</t>
  </si>
  <si>
    <t>Ventilação pernamente Gás Conforme indicação em projeto, o local pode ser modificado, porém deve ser feito no mesmo ambiente com ventilação direta para o externo</t>
  </si>
  <si>
    <t>Barra Antipânico Dupla (2 folhas) Push Branca (Tam G) + Sinalização</t>
  </si>
  <si>
    <t>Todas as saídas exceto entradas dos vestiários.</t>
  </si>
  <si>
    <t>AR CONDICIONADO SPLIT INVERTER, HI-WALL (PAREDE), 24000 BTU/H, CICLO FRIO - FORNECIMENTO E
INSTALAÇÃO. AF_11/2021_PE</t>
  </si>
  <si>
    <t>11.1.6</t>
  </si>
  <si>
    <t>MISTURADOR MONOCOMANDO PARA CHUVEIRO, BASE BRUTA E ACABAMENTO CROMADO - FORNECIMENTO E
INSTALAÇÃO. AF_08/2021</t>
  </si>
  <si>
    <t>7.5.9</t>
  </si>
  <si>
    <t>7.5.10</t>
  </si>
  <si>
    <t>7.5.11</t>
  </si>
  <si>
    <t>DIVISÓRIAS EM GRANITO COM ACESSÓRIOS DE INSTALAÇÃO E FIXAÇÃO - FORNECIMENTO E INSTALAÇÃO</t>
  </si>
  <si>
    <t>ELETRODUTO RÍGIDO ROSCÁVEL, PVC, DN 85 MM (3"), PARA REDE ENTERRADA DE DISTRIBUIÇÃO DE ENERGIA ELÉTRICA - FORNECIMENTO E INSTALAÇÃO. AF_12/2021</t>
  </si>
  <si>
    <t>LUVA ELETRODUTO PVC 3""</t>
  </si>
  <si>
    <t>ABRACADEIRA TIPO UNHA 3"" APLICADA A TIRO</t>
  </si>
  <si>
    <t xml:space="preserve"> 063067 </t>
  </si>
  <si>
    <t>SUPORTE SUSPENSAO VERTICAL PARA ELETROCALHA 100 x 50 mm</t>
  </si>
  <si>
    <t>8.1.22</t>
  </si>
  <si>
    <t>8.1.23</t>
  </si>
  <si>
    <t xml:space="preserve"> 062562 </t>
  </si>
  <si>
    <t>TERMINAL PARA ELETROCALHA 100X50cm</t>
  </si>
  <si>
    <t>8.1.24</t>
  </si>
  <si>
    <t>8.1.25</t>
  </si>
  <si>
    <t>8.1.26</t>
  </si>
  <si>
    <t xml:space="preserve"> 061425 </t>
  </si>
  <si>
    <t>CAIXA DE PASSAGEM ALUMINIO 40X40X20cm COM TAMPA STAMPLAC</t>
  </si>
  <si>
    <t>CONDUTORES ELÉTRICOS</t>
  </si>
  <si>
    <t xml:space="preserve"> 91927 </t>
  </si>
  <si>
    <t>CABO DE COBRE FLEXÍVEL ISOLADO, 2,5 MM², ANTI-CHAMA 0,6/1,0 KV, PARA CIRCUITOS TERMINAIS - FORNECIMENTO E INSTALAÇÃO. AF_03/2023</t>
  </si>
  <si>
    <t xml:space="preserve"> 91929 </t>
  </si>
  <si>
    <t>CABO DE COBRE FLEXÍVEL ISOLADO, 4 MM², ANTI-CHAMA 0,6/1,0 KV, PARA CIRCUITOS TERMINAIS - FORNECIMENTO E INSTALAÇÃO. AF_03/2023</t>
  </si>
  <si>
    <t xml:space="preserve"> 91931 </t>
  </si>
  <si>
    <t>CABO DE COBRE FLEXÍVEL ISOLADO, 6 MM², ANTI-CHAMA 0,6/1,0 KV, PARA CIRCUITOS TERMINAIS - FORNECIMENTO E INSTALAÇÃO. AF_03/2023</t>
  </si>
  <si>
    <t xml:space="preserve"> 91933 </t>
  </si>
  <si>
    <t>CABO DE COBRE FLEXÍVEL ISOLADO, 10 MM², ANTI-CHAMA 0,6/1,0 KV, PARA CIRCUITOS TERMINAIS - FORNECIMENTO E INSTALAÇÃO. AF_03/2023</t>
  </si>
  <si>
    <t xml:space="preserve"> 91935 </t>
  </si>
  <si>
    <t>CABO DE COBRE FLEXÍVEL ISOLADO, 16 MM², ANTI-CHAMA 0,6/1,0 KV, PARA CIRCUITOS TERMINAIS - FORNECIMENTO E INSTALAÇÃO. AF_03/2023</t>
  </si>
  <si>
    <t xml:space="preserve"> 92984 </t>
  </si>
  <si>
    <t>CABO DE COBRE FLEXÍVEL ISOLADO, 25 MM², ANTI-CHAMA 0,6/1,0 KV, PARA REDE ENTERRADA DE DISTRIBUIÇÃO DE ENERGIA ELÉTRICA - FORNECIMENTO E INSTALAÇÃO. AF_12/2021</t>
  </si>
  <si>
    <t xml:space="preserve"> 92986 </t>
  </si>
  <si>
    <t>CABO DE COBRE FLEXÍVEL ISOLADO, 35 MM², ANTI-CHAMA 0,6/1,0 KV, PARA REDE ENTERRADA DE DISTRIBUIÇÃO DE ENERGIA ELÉTRICA - FORNECIMENTO E INSTALAÇÃO. AF_12/2021</t>
  </si>
  <si>
    <t xml:space="preserve"> 92988 </t>
  </si>
  <si>
    <t>CABO DE COBRE FLEXÍVEL ISOLADO, 50 MM², ANTI-CHAMA 0,6/1,0 KV, PARA REDE ENTERRADA DE DISTRIBUIÇÃO DE ENERGIA ELÉTRICA - FORNECIMENTO E INSTALAÇÃO. AF_12/2021</t>
  </si>
  <si>
    <t xml:space="preserve"> 92990 </t>
  </si>
  <si>
    <t>CABO DE COBRE FLEXÍVEL ISOLADO, 70 MM², ANTI-CHAMA 0,6/1,0 KV, PARA REDE ENTERRADA DE DISTRIBUIÇÃO DE ENERGIA ELÉTRICA - FORNECIMENTO E INSTALAÇÃO. AF_12/2021</t>
  </si>
  <si>
    <t>PONTOS ELÉTRICOS</t>
  </si>
  <si>
    <t xml:space="preserve"> 062220 </t>
  </si>
  <si>
    <t>PONTO INTERRUPTOR SIMPLES INCL.FIACAO-MATERIAL APARENTE PVC</t>
  </si>
  <si>
    <t xml:space="preserve"> 062219 </t>
  </si>
  <si>
    <t>PONTO 2 INTERRUPTORES SIMPLES-MATERIAL APARENTE EM PVC</t>
  </si>
  <si>
    <t>TOMADA DUPLA DE SOBREPOR CONDULETE DE PVC - FORNECIMENTO E INSTALAÇÃO</t>
  </si>
  <si>
    <t>TOMADA SIMPLES DE SOBREPOR CONDULETE DE PVC - FORNECIMENTO E INSTALAÇÃO</t>
  </si>
  <si>
    <t xml:space="preserve"> 062446 </t>
  </si>
  <si>
    <t>TOMADA COM TAMPA 10A 250V PARA PISO</t>
  </si>
  <si>
    <t>8.3.2</t>
  </si>
  <si>
    <t>8.3.3</t>
  </si>
  <si>
    <t>8.3.4</t>
  </si>
  <si>
    <t>8.3.5</t>
  </si>
  <si>
    <t>8.3.6</t>
  </si>
  <si>
    <t>ILUMINAÇÃO</t>
  </si>
  <si>
    <t xml:space="preserve"> 060182 </t>
  </si>
  <si>
    <t>LUMINARIA E84 SOBREPOR 2X14/24W ALET PARABOLICAS T5 ABALUX</t>
  </si>
  <si>
    <t>QUADRO DE DISTRIBUIÇÃO</t>
  </si>
  <si>
    <t xml:space="preserve"> 106026 </t>
  </si>
  <si>
    <t>QUADRO DE DISTRIBUIÇÃO DE ENERGIA EM CHAPA DE AÇO GALVANIZADO, DE SOBREPOR, COM BARRAMENTO TRIFÁSICO, PARA 48 DISJUNTORES DIN 100A - FORNECIMENTO E INSTALAÇÃO. AF_07/2025</t>
  </si>
  <si>
    <t xml:space="preserve"> 101882 </t>
  </si>
  <si>
    <t>QUADRO DE DISTRIBUIÇÃO DE ENERGIA EM CHAPA DE AÇO GALVANIZADO, DE EMBUTIR, COM BARRAMENTO TRIFÁSICO, PARA 30 DISJUNTORES DIN 225A - FORNECIMENTO E INSTALAÇÃO. AF_07/2025</t>
  </si>
  <si>
    <t xml:space="preserve"> 106021 </t>
  </si>
  <si>
    <t>QUADRO DE DISTRIBUIÇÃO DE ENERGIA EM CHAPA DE AÇO GALVANIZADO, DE EMBUTIR, COM BARRAMENTO TRIFÁSICO, PARA 28 DISJUNTORES DIN 100A - FORNECIMENTO E INSTALAÇÃO. AF_07/2025</t>
  </si>
  <si>
    <t xml:space="preserve"> 93653 </t>
  </si>
  <si>
    <t>DISJUNTOR MONOPOLAR TIPO DIN, CORRENTE NOMINAL DE 10A - FORNECIMENTO E INSTALAÇÃO. AF_07/2025</t>
  </si>
  <si>
    <t xml:space="preserve"> 93654 </t>
  </si>
  <si>
    <t>DISJUNTOR MONOPOLAR TIPO DIN, CORRENTE NOMINAL DE 16A - FORNECIMENTO E INSTALAÇÃO. AF_07/2025</t>
  </si>
  <si>
    <t xml:space="preserve"> 93655 </t>
  </si>
  <si>
    <t>DISJUNTOR MONOPOLAR TIPO DIN, CORRENTE NOMINAL DE 20A - FORNECIMENTO E INSTALAÇÃO. AF_07/2025</t>
  </si>
  <si>
    <t xml:space="preserve"> 93656 </t>
  </si>
  <si>
    <t>DISJUNTOR MONOPOLAR TIPO DIN, CORRENTE NOMINAL DE 25A - FORNECIMENTO E INSTALAÇÃO. AF_07/2025</t>
  </si>
  <si>
    <t xml:space="preserve"> 93657 </t>
  </si>
  <si>
    <t>DISJUNTOR MONOPOLAR TIPO DIN, CORRENTE NOMINAL DE 32A - FORNECIMENTO E INSTALAÇÃO. AF_07/2025</t>
  </si>
  <si>
    <t xml:space="preserve"> 93668 </t>
  </si>
  <si>
    <t>DISJUNTOR TRIPOLAR TIPO DIN, CORRENTE NOMINAL DE 16A - FORNECIMENTO E INSTALAÇÃO. AF_07/2025</t>
  </si>
  <si>
    <t xml:space="preserve"> 93669 </t>
  </si>
  <si>
    <t>DISJUNTOR TRIPOLAR TIPO DIN, CORRENTE NOMINAL DE 20A - FORNECIMENTO E INSTALAÇÃO. AF_07/2025</t>
  </si>
  <si>
    <t xml:space="preserve"> 93670 </t>
  </si>
  <si>
    <t>DISJUNTOR TRIPOLAR TIPO DIN, CORRENTE NOMINAL DE 25A - FORNECIMENTO E INSTALAÇÃO. AF_07/2025</t>
  </si>
  <si>
    <t xml:space="preserve"> 93671 </t>
  </si>
  <si>
    <t>DISJUNTOR TRIPOLAR TIPO DIN, CORRENTE NOMINAL DE 32A - FORNECIMENTO E INSTALAÇÃO. AF_07/2025</t>
  </si>
  <si>
    <t xml:space="preserve"> 106020 </t>
  </si>
  <si>
    <t>DISJUNTOR TRIPOLAR DIN 63A - FORNECIMENTO E INSTALAÇÃO. AF_07/2025</t>
  </si>
  <si>
    <t xml:space="preserve"> 064035 </t>
  </si>
  <si>
    <t>DISJUNTOR DIN TRIPOLAR 100A CURVA C STECK</t>
  </si>
  <si>
    <t xml:space="preserve"> 101895 </t>
  </si>
  <si>
    <t>DISJUNTOR TERMOMAGNÉTICO TRIPOLAR, CORRENTE NOMINAL DE 125A - FORNECIMENTO E INSTALAÇÃO. AF_07/2025</t>
  </si>
  <si>
    <t>CABEAMENTO ESTRUTURADO - INFRAESTRUTURA</t>
  </si>
  <si>
    <t>8.5.8</t>
  </si>
  <si>
    <t>8.5.9</t>
  </si>
  <si>
    <t>8.5.10</t>
  </si>
  <si>
    <t>8.5.11</t>
  </si>
  <si>
    <t>8.5.12</t>
  </si>
  <si>
    <t>8.5.13</t>
  </si>
  <si>
    <t>8.5.14</t>
  </si>
  <si>
    <t>8.5.15</t>
  </si>
  <si>
    <t>8.6</t>
  </si>
  <si>
    <t xml:space="preserve"> 104403 </t>
  </si>
  <si>
    <t>CONDULETE DE PVC, TIPO C, PARA ELETRODUTO DE PVC SOLDÁVEL DN 32 MM (1''), APARENTE - FORNECIMENTO E INSTALAÇÃO. AF_10/2022</t>
  </si>
  <si>
    <t>8.6.1</t>
  </si>
  <si>
    <t>8.6.2</t>
  </si>
  <si>
    <t>8.6.3</t>
  </si>
  <si>
    <t>8.6.4</t>
  </si>
  <si>
    <t>8.6.5</t>
  </si>
  <si>
    <t>8.6.6</t>
  </si>
  <si>
    <t>8.6.7</t>
  </si>
  <si>
    <t>8.6.8</t>
  </si>
  <si>
    <t>8.6.9</t>
  </si>
  <si>
    <t>8.6.10</t>
  </si>
  <si>
    <t xml:space="preserve"> 98297 </t>
  </si>
  <si>
    <t>8.7</t>
  </si>
  <si>
    <t>8.7.1</t>
  </si>
  <si>
    <t>8.8</t>
  </si>
  <si>
    <t>8.9</t>
  </si>
  <si>
    <t>8.8.1</t>
  </si>
  <si>
    <t>8.8.2</t>
  </si>
  <si>
    <t>8.8.3</t>
  </si>
  <si>
    <t xml:space="preserve"> 068141 </t>
  </si>
  <si>
    <t>BANDEJA ASK PMX PARA RACK PADRÏ 19 POLEGADAS MESA DE SOM</t>
  </si>
  <si>
    <t>8.9.1</t>
  </si>
  <si>
    <t>8.9.2</t>
  </si>
  <si>
    <t>8.9.3</t>
  </si>
  <si>
    <t>8.9.4</t>
  </si>
  <si>
    <t>8.9.5</t>
  </si>
  <si>
    <t>8.9.6</t>
  </si>
  <si>
    <t>8.9.7</t>
  </si>
  <si>
    <t>SAPATAS/CALICES/PILARETES</t>
  </si>
  <si>
    <t>FABRICAÇÃO, MONTAGEM E DESMONTAGEM DE FÔRMA PARA
SAPATA, EM CHAPA DE MADEIRA COMPENSADA RESINADA, E=17
MM, 4 UTILIZAÇÕES. AF_01/2024</t>
  </si>
  <si>
    <t>ARMAÇÃO DE SAPATA ISOLADA, VIGA BALDRAME E SAPATA
CORRIDA UTILIZANDO AÇO CA-50 DE 10 MM - MONTAGEM.
AF_01/2024</t>
  </si>
  <si>
    <t>CORTE E DOBRA DE AÇO CA-25, DIÂMETRO DE 8,0 MM. AF_06/2022</t>
  </si>
  <si>
    <t>CONCRETAGEM DE SAPATA, FCK 30 MPA, COM USO DE BOMBA -
LANÇAMENTO, ADENSAMENTO E ACABAMENTO. AF_01/2024</t>
  </si>
  <si>
    <t>Paredes em alvenaria = 58,67m lineares - Paredes dos abrigos = 46,54m lineares = Considerado 1m³ por metro linear</t>
  </si>
  <si>
    <t>Abrigos de gases/ Paredes externas a serem ampliadas - Sapatas e pilaretes</t>
  </si>
  <si>
    <t xml:space="preserve"> Peso da barra 0,617Kg/m x (128m+40m (Sapatas + pilaretes)  = 103,66Kg +10%</t>
  </si>
  <si>
    <t>Peso da barra 0,395Kg/m x (100,8m+56m(Sapatas + pilaretes) = 61,94 Kg +10%</t>
  </si>
  <si>
    <t>CA-60 Ø5mm = 0,154Kg/m x 188,96 = 16,63Kg +10%</t>
  </si>
  <si>
    <t xml:space="preserve"> Média de 8m³</t>
  </si>
  <si>
    <t>Paredes novas internas e abrigos: 0,75 x 106m</t>
  </si>
  <si>
    <t xml:space="preserve"> Peso da barra 0,617Kg/m Considerado 2 barras por m = 1,234 Kg x 106m = 130,80 Kg + 10% = 143,88 Kg</t>
  </si>
  <si>
    <t xml:space="preserve"> Peso da barra 0,395Kg/m Considerado 2 barras por m = 0,79Kg x 106m = 83,74 Kg + 10% = 92,11 Kg</t>
  </si>
  <si>
    <t>Média de 15 a 20cm de espaçamento entre estribos, considerado 6 estribos por metro, 0,90m por estribos = 5,4m de barras de Ø5mm por metro de viga, peso do aço CA-60 Ø5mm = 0,154Kg/m x 5,40 = 0,8316 x 106 = 88,15 + 10% = 96,96Kg</t>
  </si>
  <si>
    <t>3.3.7</t>
  </si>
  <si>
    <t>Base para vigas baldrame, 106m x 0,30m = 31,80m² + 10% = 34,98m²</t>
  </si>
  <si>
    <t>0,15m x 0,30m x 106m = 4,77m³ + 10% = 5,25m³</t>
  </si>
  <si>
    <t>Base para Sapatas= 6,40 + 10% = 7,04m²</t>
  </si>
  <si>
    <t>3.3.8</t>
  </si>
  <si>
    <t>3.3.9</t>
  </si>
  <si>
    <t>Considerado pilares nas paredes novas e abrigos de gases e osmose= 8 und de 3m de altura, 20 unidades de 2,20 de altura, 2,70m² x 8 = 21,6m² - 1,98m² x 20 = 39,60m² = 61,20m²</t>
  </si>
  <si>
    <t xml:space="preserve"> Peso da barra 0,617Kg/m Considerado 4 barras por m = 2,47Kg/m x 66m = 163,02Kg +10%</t>
  </si>
  <si>
    <t>Considerado um estribo a cada 15cm, 66/0,15 = 440 und de 0,90m cada = 396m x 0,154 = 60,98 + 10% = 67,08Kg</t>
  </si>
  <si>
    <t>Considerado 6 pilares de 3m de altura= 2,97m³ + 10% = 3,26m³</t>
  </si>
  <si>
    <t>Laje dos abrigos e área a ampliar</t>
  </si>
  <si>
    <t>3.6</t>
  </si>
  <si>
    <t>3.6.1</t>
  </si>
  <si>
    <t>3.5.2</t>
  </si>
  <si>
    <t>3.5.3</t>
  </si>
  <si>
    <t>3.5.4</t>
  </si>
  <si>
    <t>3.5.5</t>
  </si>
  <si>
    <t>3.5.6</t>
  </si>
  <si>
    <t xml:space="preserve"> Considerado 4 barras/m 2,468 Kg x 106m =261,61 + 10% = 287,77Kg</t>
  </si>
  <si>
    <t>Média de 15 a 20cm de espaçamento entre estribos, considerado 6 estribos por metro, 0,90m por estribos = 5,4m de barras de Ø5mm por metro de viga, peso do aço CA-60 Ø5mm = 0,154Kg/m x 5,40 = 0,8316 x 106 = 88,15 + 10% = 96,96 Kg</t>
  </si>
  <si>
    <t>Área interna de piso</t>
  </si>
  <si>
    <t>Área de reparo do piso interna e externa</t>
  </si>
  <si>
    <t>Área de abrigo de gases/ compressor/ osmose e gases - 41,00</t>
  </si>
  <si>
    <t>Área de reparo do piso interno + calçadas e varanda externa além de local dos abrigos de gases/ compressor</t>
  </si>
  <si>
    <t>Áreas de laboratório e circulação. Conforme indicações de projeto. 847,53 + 10% (quebra) - 932,28m²</t>
  </si>
  <si>
    <t>4.2.4</t>
  </si>
  <si>
    <t>Considerado para nivelamento do piso onde receberá pintura</t>
  </si>
  <si>
    <t>Áreas de apoio (vestiários, sanitários, casa de máquinas). Conforme indicações de projeto. Rodapés considerados apenas das áreas de piso em porcelanato que possuem parede em alvenaria. Obs: não deve ser aplicado rodapé cerâmico nas divisórias em isopainel. + 10% (quebra) - 79,01 +10% =  86,91m²</t>
  </si>
  <si>
    <t>Considerando novas aberturas em alvenaria. (Vergas considerdo portas novas, as janelas novas)</t>
  </si>
  <si>
    <t>PINTURA LÁTEX ACRÍLICA PREMIUM, APLICAÇÃO MANUAL EM TETO, DUAS DEMÃOS. AF_04/2023</t>
  </si>
  <si>
    <t>TUBO PVC, SERIE NORMAL, ESGOTO PREDIAL, DN 75 MM, FORNECIDO E INSTALADO EM PRUMADA DE ESGOTO
SANITÁRIO OU VENTILAÇÃO. AF_08/2022</t>
  </si>
  <si>
    <t>LUVA SIMPLES,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</si>
  <si>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</si>
  <si>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JOELHO 90 GRAUS, PVC, SERIE NORMAL, ESGOTO PREDIAL, DN 75 MM, JUNTA ELÁSTICA, FORNECIDO E INSTALADO
EM PRUMADA DE ESGOTO SANITÁRIO OU VENTILAÇÃO. AF_08/2022</t>
  </si>
  <si>
    <t>7.2.21</t>
  </si>
  <si>
    <t>7.2.22</t>
  </si>
  <si>
    <t>7.2.23</t>
  </si>
  <si>
    <t>JUNÇÃO SIMPLES, PVC, SERIE NORMAL, ESGOTO PREDIAL, DN 75 X 75 MM, JUNTA ELÁSTICA, FORNECIDO E
INSTALADO EM PRUMADA DE ESGOTO SANITÁRIO OU VENTILAÇÃO. AF_08/2022</t>
  </si>
  <si>
    <t>TUBULAÇÃO INOX 304 Ø 15 MM (½”) PARA GASES MEDICINAIS/ ar comprimido incluso acessórios de fixação e conexões — M – FORNECIMENTO E INSTALAÇÃO</t>
  </si>
  <si>
    <t>REGULADOR DE PRESSÃO COM FLUXO - OXIGÊNIO (CLICK / FLUXÔMETRO) ORIENTADO A USO CLÍNICO/LABORATORIAL</t>
  </si>
  <si>
    <t>REGULADOR ARGÔNIO CARBOGRAFITE SÉRIE 700  - FORNECIMENTO E INSTALAÇÃO</t>
  </si>
  <si>
    <t>REGULADOR CONDOR MD 1.5 ACETILENO (MODELO 405113) FORNECIMENTO E INSTALAÇÃO</t>
  </si>
  <si>
    <t>REGULADOR HÉLIO C/ MANOPLA FORNECIMENTO E INSTALAÇÃO</t>
  </si>
  <si>
    <t>7.6.11</t>
  </si>
  <si>
    <t>7.6.12</t>
  </si>
  <si>
    <t>7.6.13</t>
  </si>
  <si>
    <t>7.6.14</t>
  </si>
  <si>
    <t>Item adapatado com cotação local para (alumínio)</t>
  </si>
  <si>
    <t>GUARDA-CORPO DE alumínio DE 1,10M DE ALTURA, MONTANTES TUBULARES DE 1.1/2 ESPAÇADOS DE
1,20M, TRAVESSA SUPERIOR DE 2, GRADIL FORMADO POR BARRAS CHATAS EM FERRO DE 32X4,8MM, FIXADO COM
CHUMBADOR MECÂNICO. AF_04/2019_PS</t>
  </si>
  <si>
    <t>LIMPEZA DO LOCAL AONDE SERÁ MONTADA A ESTRUTURA E COBERTURA</t>
  </si>
  <si>
    <t>LOCAÇÃO E TRAVAMENTO DOS PILARES COM TERÇAS DO FECHAMENTO VERTICAL</t>
  </si>
  <si>
    <t>LOCAÇÃO E TRAVAMENTO DAS TRELIÇAS METÁLICAS COM TERÇAS DE COBERTURA</t>
  </si>
  <si>
    <t>MONTAGEM DOS CONTRAVENTAMENTOS E DAS DEMAIS TERÇAS DE COBERTURA E DE FECHAMENTO VERTICAL</t>
  </si>
  <si>
    <t>INSTALAÇÃO DE TELAS ANTIROEDOR E TELHAS INTERNAS E EXTERNAS DO FECHAMENTO VERTICAL</t>
  </si>
  <si>
    <t>COLOCAÇÃO DE RUFOS E ALGEROSAS</t>
  </si>
  <si>
    <t>12.1.10</t>
  </si>
  <si>
    <t>12.1.11</t>
  </si>
  <si>
    <t>12.1.12</t>
  </si>
  <si>
    <t>COMP40</t>
  </si>
  <si>
    <t>Paredes dos vestiários, sanitários - Considerado 10% de quebra</t>
  </si>
  <si>
    <t>Paredes externas - 214,50m lineares x 3 = 643,50 + abrigos 98,00 = 741,50</t>
  </si>
  <si>
    <t>Paredes internas: 199,3m x 3m (altura) = 597,90m²</t>
  </si>
  <si>
    <t>Considerado paredes em alvenaria novas dos dois lados.</t>
  </si>
  <si>
    <t>Conforme projeto Metálico</t>
  </si>
  <si>
    <t xml:space="preserve">MONTEIRO PISOS INDUSTRIAIS (51) 3902-4568 - RIBEIRO CONSTRUÇÕES 49 9989-1694 - POLIPISO (19) 3590-1200 </t>
  </si>
  <si>
    <t>5.2.1</t>
  </si>
  <si>
    <t>COMP05</t>
  </si>
  <si>
    <t xml:space="preserve">SINOX - SINOXTEC  (49) 3425-6600 PRESSMAQ (11) 4826-7878 </t>
  </si>
  <si>
    <t>COMP20</t>
  </si>
  <si>
    <t>COMP21</t>
  </si>
  <si>
    <t>COMP22</t>
  </si>
  <si>
    <t>COMP23</t>
  </si>
  <si>
    <t>COMP24</t>
  </si>
  <si>
    <t>COMP25</t>
  </si>
  <si>
    <t>CONDULETE PVC TIPO "XA" 3/4" SEM TAMPA - FORNECIMENTO E INSTALACAO</t>
  </si>
  <si>
    <t>TOMADA 2P+T 10A, 250V (APENAS MODULO)</t>
  </si>
  <si>
    <t>TAMPA PARA CONDULETE 2 MÓDULOS</t>
  </si>
  <si>
    <t>3810/ SINAPI</t>
  </si>
  <si>
    <t xml:space="preserve"> 83462/ SINAPI</t>
  </si>
  <si>
    <t>TAMPA PARA CONDULETE 1MÓDULO</t>
  </si>
  <si>
    <t>59800 / SBC</t>
  </si>
  <si>
    <t>CAIXA PASSAGEM 4x2""</t>
  </si>
  <si>
    <t>ESPELHO / PLACA CEGA 4" X 2" - FORNECIMENTO E INSTALAÇÃO</t>
  </si>
  <si>
    <t xml:space="preserve"> 09945/SBC </t>
  </si>
  <si>
    <t>9.1.10</t>
  </si>
  <si>
    <t>9.1.11</t>
  </si>
  <si>
    <t>COMP41</t>
  </si>
  <si>
    <t>COMP42</t>
  </si>
  <si>
    <t>COMP43</t>
  </si>
  <si>
    <t>COMP44</t>
  </si>
  <si>
    <t>COMP45</t>
  </si>
  <si>
    <t>COMP46</t>
  </si>
  <si>
    <t>COMP47</t>
  </si>
  <si>
    <t>COMP48</t>
  </si>
  <si>
    <t>COMP49</t>
  </si>
  <si>
    <t xml:space="preserve"> 90780/ SINAPI</t>
  </si>
  <si>
    <t xml:space="preserve">PERFIL DE VIGA W 150 X 13 DE 6.00m UTILIZADA COMO PILARES </t>
  </si>
  <si>
    <t>CHAPA DE AÇO CARBONO A36 - 1200 X 3000 X 3 mm</t>
  </si>
  <si>
    <t>CHAPA DE AÇO CARBONO A36 - 1200 X 3000 X 5 mm</t>
  </si>
  <si>
    <t>TINTA ESMALTE - 2 DEMÃOS</t>
  </si>
  <si>
    <t>CONCÓRDIA TINTAS (49) 3442-6007 -  SPAZIO TINTAS (49) 3444-5041 - COLOR TINTAS (49) 3444-37009</t>
  </si>
  <si>
    <t>COMP 40</t>
  </si>
  <si>
    <t>COMP 41</t>
  </si>
  <si>
    <t>AMPOLA QUÍMICA WQA 12</t>
  </si>
  <si>
    <t>COMP 42</t>
  </si>
  <si>
    <t>PARAFUSO SEXTAVADO Ø1/2" X 1/2"</t>
  </si>
  <si>
    <t>COMP 43</t>
  </si>
  <si>
    <t xml:space="preserve">BARRA DE 4.84m DE PERFIL ZN U 100x50X17 x 2.70 mm </t>
  </si>
  <si>
    <t xml:space="preserve">BARRA DE 4.89m DE PERFIL ZN U 100x50X17 x 2.70 mm </t>
  </si>
  <si>
    <t xml:space="preserve">BARRA DE 4.99m DE PERFIL ZN U 100x50X17 x 2.70 mm </t>
  </si>
  <si>
    <t xml:space="preserve">BARRA DE 3.44m DE PERFIL ZN U 100x50X17 x 2.70 mm </t>
  </si>
  <si>
    <t xml:space="preserve">BARRA DE 3.34m DE PERFIL ZN U 100x50X17 x 2.70 mm </t>
  </si>
  <si>
    <t xml:space="preserve">BARRA DE 2.39m DE PERFIL ZN U 100x50X17 x 2.70 mm </t>
  </si>
  <si>
    <t xml:space="preserve">BARRA DE 2.99m DE PERFIL ZN U 100x50X17 x 2.70 mm </t>
  </si>
  <si>
    <t xml:space="preserve">BARRA DE 3.49 DE PERFIL ZN U 100x50X17 x 2.70 mm </t>
  </si>
  <si>
    <t xml:space="preserve">BARRA DE 3.55m DE PERFIL ZN U 100x50X17 x 2.70 mm </t>
  </si>
  <si>
    <t xml:space="preserve">BARRA DE 3.05m DE PERFIL ZN U 100x50X17 x 2.70 mm </t>
  </si>
  <si>
    <t xml:space="preserve">BARRA DE 0.75m DE PERFIL ZN U 100x50X17 x 2.70 mm </t>
  </si>
  <si>
    <t xml:space="preserve">BARRA DE 5.00m DE PERFIL ZN U 100x50X17 x 2.70 mm </t>
  </si>
  <si>
    <t xml:space="preserve">BARRA DE 5.10m DE PERFIL ZN U 100x50X17 x 2.70 mm </t>
  </si>
  <si>
    <t xml:space="preserve">BARRA DE 3.45m DE PERFIL ZN U 100x50X17 x 2.70 mm </t>
  </si>
  <si>
    <t xml:space="preserve">BARRA DE 2.55m DE PERFIL ZN U 100x50X17 x 2.70 mm </t>
  </si>
  <si>
    <t xml:space="preserve">PARAFUSOS FIXAÇÃO TERÇA X CHAPINHA: Sextavado de Ø3/8 x 1"
</t>
  </si>
  <si>
    <t>Porca Ø3/8</t>
  </si>
  <si>
    <t>Arruela Ø3/8"</t>
  </si>
  <si>
    <t>COMP 44</t>
  </si>
  <si>
    <t>COMP 45</t>
  </si>
  <si>
    <t>COMP 46</t>
  </si>
  <si>
    <t>TELA SOLDADA Malha 25x25mm Galvanizada</t>
  </si>
  <si>
    <t>TELHAS TP-40 0.43mm - aluzinc nacional - 0.85m</t>
  </si>
  <si>
    <t>TELHAS TP-40 0.43mm - aluzinc nacional - 2,05m</t>
  </si>
  <si>
    <t>TELHAS TP-40 0.43mm - aluzinc nacional - 3.65 m</t>
  </si>
  <si>
    <t>TELHAS TP-40 0.43mm - aluzinc nacional - 1,15m</t>
  </si>
  <si>
    <t>COMP 47</t>
  </si>
  <si>
    <t>COMP 48</t>
  </si>
  <si>
    <t>RUFO DE CANTO EXTERNO</t>
  </si>
  <si>
    <t>RUFO DE CANTO INTERNO</t>
  </si>
  <si>
    <t>RUFO CHAPÉU</t>
  </si>
  <si>
    <t>COMP 49</t>
  </si>
  <si>
    <t>REVESTIMENTO DE PISO COM EPÓXI AUTONIVELANTE POXCOLOR A.N. 4.0/ INCLUSO LIXAMENTO E APLICAÇÃO DE PRIMER - FORNECIMENTO E INSTALAÇÃO</t>
  </si>
  <si>
    <t>REVESTIMENTO DE PSIO  EPÓXI AUTONIVELANTE POXCOLOR A.N. 4.0/ INCLUSO LIXAMENTO E APLICAÇÃO DE PRIMER - FORNECIMENTO E INSTALAÇÃO</t>
  </si>
  <si>
    <t xml:space="preserve">                                                                       MODELO COMPOSIÇÃO DE BDI CONVENCIONAL COM DESONERAÇÃO DA FOLHA DE PAGAMENTO</t>
  </si>
  <si>
    <t>ENDEREÇO:</t>
  </si>
  <si>
    <t>Embrapa Suínos e Aves, Rodovia BR 153, Km 110, s/n  Vila Tamanduá, Concórdia-SC, 89715-899.</t>
  </si>
  <si>
    <t>DATA BASE:</t>
  </si>
  <si>
    <t>M.O. COM ENCARGOS COMPLEMENTARES</t>
  </si>
  <si>
    <t>COMPOSIÇÃO DA TAXA DE BONIFICAÇÃO E DESPESAS INDIRETAS – BDI</t>
  </si>
  <si>
    <r>
      <t xml:space="preserve">BDI =   </t>
    </r>
    <r>
      <rPr>
        <b/>
        <u/>
        <sz val="12"/>
        <color indexed="8"/>
        <rFont val="Arial"/>
        <family val="2"/>
      </rPr>
      <t>(1 + AC + S + R + G).(1 + DF).(1 + L)</t>
    </r>
    <r>
      <rPr>
        <b/>
        <sz val="12"/>
        <color indexed="8"/>
        <rFont val="Arial"/>
        <family val="2"/>
      </rPr>
      <t xml:space="preserve"> – 1</t>
    </r>
  </si>
  <si>
    <t>                                       (1 - I)             </t>
  </si>
  <si>
    <t>Fonte: Acórdão 2.622/2013-TCU-Plenário</t>
  </si>
  <si>
    <t>onde:</t>
  </si>
  <si>
    <r>
      <t>AC</t>
    </r>
    <r>
      <rPr>
        <sz val="12"/>
        <color indexed="8"/>
        <rFont val="Arial"/>
        <family val="2"/>
      </rPr>
      <t xml:space="preserve"> é a taxa de rateio da Administração Central;</t>
    </r>
  </si>
  <si>
    <r>
      <t>S</t>
    </r>
    <r>
      <rPr>
        <sz val="12"/>
        <color indexed="8"/>
        <rFont val="Arial"/>
        <family val="2"/>
      </rPr>
      <t xml:space="preserve"> é uma taxa representativa de Seguros;</t>
    </r>
  </si>
  <si>
    <r>
      <t>R</t>
    </r>
    <r>
      <rPr>
        <sz val="12"/>
        <color indexed="8"/>
        <rFont val="Arial"/>
        <family val="2"/>
      </rPr>
      <t xml:space="preserve"> corresponde aos riscos e imprevistos;</t>
    </r>
  </si>
  <si>
    <r>
      <t>G</t>
    </r>
    <r>
      <rPr>
        <sz val="12"/>
        <color indexed="8"/>
        <rFont val="Arial"/>
        <family val="2"/>
      </rPr>
      <t xml:space="preserve"> é a taxa que representa o ônus das garantias exigidas em edital;</t>
    </r>
  </si>
  <si>
    <r>
      <t>DF</t>
    </r>
    <r>
      <rPr>
        <sz val="12"/>
        <color indexed="8"/>
        <rFont val="Arial"/>
        <family val="2"/>
      </rPr>
      <t xml:space="preserve"> é a taxa representativa das despesas financeiras;</t>
    </r>
  </si>
  <si>
    <r>
      <t>L</t>
    </r>
    <r>
      <rPr>
        <sz val="12"/>
        <color indexed="8"/>
        <rFont val="Arial"/>
        <family val="2"/>
      </rPr>
      <t xml:space="preserve"> corresponde ao lucro bruto;</t>
    </r>
  </si>
  <si>
    <r>
      <t>I</t>
    </r>
    <r>
      <rPr>
        <sz val="12"/>
        <color indexed="8"/>
        <rFont val="Arial"/>
        <family val="2"/>
      </rPr>
      <t xml:space="preserve"> é a taxa representativa dos impostos (incidentes sobre o valor faturado).</t>
    </r>
  </si>
  <si>
    <t>Intervalo de Admissibilidade</t>
  </si>
  <si>
    <t>Valores Propostos</t>
  </si>
  <si>
    <t>Mínimo</t>
  </si>
  <si>
    <t>Médio</t>
  </si>
  <si>
    <t>Máximo</t>
  </si>
  <si>
    <t>Administração Central</t>
  </si>
  <si>
    <t>Seguros e Garantias</t>
  </si>
  <si>
    <t>Riscos</t>
  </si>
  <si>
    <t>Despesas Financeiras</t>
  </si>
  <si>
    <t>Lucro</t>
  </si>
  <si>
    <t>Valores Propostos (%)</t>
  </si>
  <si>
    <t>Impostos</t>
  </si>
  <si>
    <t>Tributos</t>
  </si>
  <si>
    <t>ISS</t>
  </si>
  <si>
    <t>PIS</t>
  </si>
  <si>
    <t>COFINS</t>
  </si>
  <si>
    <t>CPRB</t>
  </si>
  <si>
    <t>BDI referencial =</t>
  </si>
  <si>
    <t>NOTAS:</t>
  </si>
  <si>
    <t>1. A planilha orçamentária fornecida deverá ser preenchida pelos licitantes com custos unitários de cada item de serviço. O BDI convencional, que incidirá sobre o somatório dos custos totais de cada item de serviço, deverá ser apresentado à parte, nos moldes deste Anexo.</t>
  </si>
  <si>
    <t>2. Cada licitante deverá compor sua taxa de BDI convencional com base em fórmula apresentada acima, levando em conta que nesta taxa deverão estar considerados, além dos impostos, as despesas indiretas não explicitadas na planilha orçamentária e o lucro.</t>
  </si>
  <si>
    <t>3. Os valores propostos levaram em consideração o tipo de obra Construção de Edifícios.</t>
  </si>
  <si>
    <t>4. Os impostos incidentes sobre o faturamento considerados foram (ajustar ISS conforme legislação tributária do município local):                                                                                ISS = 3,0% (adotado 1,5% nas fórmulas de cálculo, pois a mão de obra é considerada como 50% do total do valor do fornecimento - Regulamento do imposto sobre serviços de qualquer natureza - ISSQN); PIS = 0,65%; COFINS = 3,00% e CPRB = 4,50% (Contribuição Previdenciária sobre a Receita Bruta – Lei n. 13.161 de 31/08/2015).</t>
  </si>
  <si>
    <t>5. A composição do BDI das empresas comprovadamente optantes pelo Simples Nacional, regime de tributação favorecido e diferenciado, deve prever percentuais dos tributos ISS, PIS e COFINS compatíveis com as alíquotas que a empresa está obrigada a recolher de acordo com os percentuais previstos na legislação complementar, bem como a composição de encargos sociais não deve incluir os gastos relativos às contribuições que estão dispensadas de recolhimento (Sesi, Senai, Sebrae etc.), de forma que os benefícios tributários conferidos por expressa disposição legal sejam devidamente refletidos nos preços contratados pela Administração.</t>
  </si>
  <si>
    <r>
      <t xml:space="preserve">6. Conforme art. 9º do Decreto 7.983/2013 e Súmula 253/TCU, a aplicação de BDI reduzido restringe-se a itens de </t>
    </r>
    <r>
      <rPr>
        <b/>
        <sz val="10"/>
        <rFont val="Arial"/>
        <family val="2"/>
      </rPr>
      <t>mero fornecimento</t>
    </r>
    <r>
      <rPr>
        <sz val="10"/>
        <rFont val="Arial"/>
        <family val="2"/>
      </rPr>
      <t xml:space="preserve"> de materiais/equipamentos que possam ser licitados separadamente. No presente empreendimento, os equipamentos (R$ 2.000.000 ≈ 29 % do orçamento) integram-se funcionalmente à obra, exigindo montagem, testes, comissionamento e interface com sistemas civis, elétricos e de automação sob responsabilidade da contratada. Tais atividades geram despesas indiretas, garantias, seguros, riscos e tributos idênticos aos demais serviços. Diante da inviabilidade técnica e econômica do parcelamento e considerando a jurisprudência consolidada (Acórdãos 2 622/2013, 2 805/2021, 619/2024-TCU), mantém-se o BDI integral e uniforme sobre todo o custo direto, assegurando equilíbrio econômico-financeiro e transparência ao orçamento.</t>
    </r>
  </si>
  <si>
    <t>REFORMA E MODERNIZAÇÃO DO LABORATÓRIO FÍSICO QUÍMICO - LAFQ</t>
  </si>
  <si>
    <t xml:space="preserve">OBRA: REFORMA E MODERNIZAÇÃO DO LABORATÓRIO FÍSICO QUÍMICO - LAFQ </t>
  </si>
  <si>
    <t>REFORMA PARA IMPLANTAÇÃO DO LABORATÓRIO DE MEIO AMBIENTE - LAFQ (PRÉDIO DO ANTIGO REFEITÓRIO)</t>
  </si>
  <si>
    <t>1,35+1,95+3+3+3,8+3+3+1,35+1,35 (Hall de entrada e WC's) 5,35+1+3,15+5,36+3+7,01+1,5+2,10+1,35+4,15+1,05 (Cozinhas e salas de preparo apoio e vestiário) = 68,7m x 3,00m (altura) x 0,15m (espessura).</t>
  </si>
  <si>
    <t>Verba considerada para vigas de amarração, vergas, contravergas e pilaretes, a estrutura do bloco se concentra nas extremidades que não serão modificadas. 68,7m x ,15mx0,30m = 3,09 + 30% (estruturas que possam estar ocultas) = 4,02m³</t>
  </si>
  <si>
    <t>Considerada para a laje do abrigo do gás e churrasqueira. 7,38m² + 1,83 +1,83 = 11,04m² x 0,12 = 1,32m³</t>
  </si>
  <si>
    <t>Abrigo de Gás: 5,67m²; Circulação: 6,72m²; Bwc: 4,62m²; ADM: 1,68M²; Depósito: 2,10m²; Refeitório: 2,52m²; Hall: 6,3m²; WC fem: 6,09m²; WC masc: 3,15m²; Acesso Cobertura: 1m² = 39,85</t>
  </si>
  <si>
    <t>1,34m²+1,34m²+1,20m²+1,15m²+1,20m²+1,19m²+1,19m²+1,19m²+1,82m²+1,82m²+0,70m²+0,63m²+0,63m²+0,60m²+0,60m²(Cozinhas e salas de preparo apoio e vestiário) + 0,70m²+0,70m²+0,63m²+0,63m²+0,63m² (WC e Hall) + 1,16m²+8,69+5,65+5,68+5,68+5,65+5,65+5,65+5,65 (Refeitório) = 88,87m²</t>
  </si>
  <si>
    <t>496,29m² + 26,92m² = 523,21m²</t>
  </si>
  <si>
    <t>496,29m² + 26,92m² = 523,21m131</t>
  </si>
  <si>
    <t>Média de 35 tesoura - 1 (uma) por metro.</t>
  </si>
  <si>
    <t>Considerado verba para remoção das instalações elétricas existentes</t>
  </si>
  <si>
    <t>Considerado verba para remoção das instalações hidrossanitárias, a SINAPI não traz item para remoção de tubulações de esgoto, considerado verba para tal juntamente com o hidráulico.</t>
  </si>
  <si>
    <t>Considerado vasos sanitários, lavatórios dos baheiros existentes.</t>
  </si>
  <si>
    <t xml:space="preserve">Considerado para acessórios dos banheiros </t>
  </si>
  <si>
    <t>Verba retirada para as luminárias existentes.</t>
  </si>
  <si>
    <t>Considerado área de abertura para as instalações hidrossanitárias internamente: 12m³ - Considerado área de abertura para as instalações hidrossanitárias e pluviais externamente: 19,50m²</t>
  </si>
  <si>
    <t>2.22</t>
  </si>
  <si>
    <t>Considerado verba compatível com os valores de h/ máquina do mercado local.</t>
  </si>
  <si>
    <t>2.23</t>
  </si>
  <si>
    <t>126,00m² de intervenção - Considerado abertura de vala de 1m² = 126,00 m³</t>
  </si>
  <si>
    <t xml:space="preserve"> Peso da barra 0,617Kg/m Considerado 2 barras por m = 1,234 Kg x 49,69m = 61,31 Kg + 10% = 67,44 Kg</t>
  </si>
  <si>
    <t xml:space="preserve"> Peso da barra 0,395Kg/m Considerado 2 barras por m = 0,79Kg x 49,69m = 39,26 Kg + 10% = 43,19 Kg</t>
  </si>
  <si>
    <t>Média de 15 a 20cm de espaçamento entre estribos, considerado 6 estribos por metro, 0,90m por estribos = 5,4m de barras de Ø5mm por metro de viga, peso do aço CA-60 Ø5mm = 0,154Kg/m x 5,40 = 0,8316 x 49,69 = 41,32 + 10% = 45,45Kg</t>
  </si>
  <si>
    <t>Base para vigas baldrame, 49,69m x 0,30m = 14,91m² + 10% = 16,40m²</t>
  </si>
  <si>
    <t>0,15m x 0,30m x 49,69m = 2,24m³ + 10% = 2,46m³</t>
  </si>
  <si>
    <t>Considerado pilares nas paredes novas e abrigos de gases e osmose= 6 und de 3m de altura, 12 unidades de 2,20 de altura, 2,7m² x 6 =  16,20m² + 1,98 x 12 = 23,76m² = 39,96m² + 10% = 43,96m²</t>
  </si>
  <si>
    <t xml:space="preserve"> Peso da barra 0,617Kg/m Considerado 4 barras por m = 2,47Kg/m x 42,60m = 105,22Kg</t>
  </si>
  <si>
    <t>Considerado um estribo a cada 15cm, 42,60/0,15 = 284 und de 0,90m cada = 255,6m x 0,154 = 39,36 + 10% = 43,29Kg</t>
  </si>
  <si>
    <t>Considerado 6 pilares de 3m de altura= 0,81m³ + 1,19m³ = 2m³ + 10% = 2,10m³</t>
  </si>
  <si>
    <t xml:space="preserve"> Considerado 4 barras/m 2,468 Kg x 49,69m =122,63 + 10% = 134,89</t>
  </si>
  <si>
    <t>Laje dos abrigos</t>
  </si>
  <si>
    <t>Área de reparo do piso interno + calçadas e varanda externa além de local dos abrigos de gases/ compressor/ osmose e boiler. (88,50m² + 159,54 + 15,12) = 263,16m²</t>
  </si>
  <si>
    <t>Área interna de piso - 88,50m²</t>
  </si>
  <si>
    <t>Área de abrigo de gases/ compressor/ osmose e boiler - 15,12m²</t>
  </si>
  <si>
    <t>PINTURA DE PISO COM TINTA EPÓXI AUTONIVELANTE POXCOLOR A.N. 4.0/ INCLUSO LIXAMENTO E APLICAÇÃO DE PRIMER - FORNECIMENTO E INSTALAÇÃO</t>
  </si>
  <si>
    <t>Áreas de laboratório e circulação. Conforme indicações de projeto. + 10% (quebra)</t>
  </si>
  <si>
    <t>Áreas de apoio (vestiários, sanitários, escritórios e copa). Conforme indicações de projeto. Rodapés considerados apenas das áreas de piso em porcelanato que possuem parede em alvenaria. Obs: não deve ser aplicado rodapé cerâmico nas divisórias em isopainel. + 10% (quebra)</t>
  </si>
  <si>
    <t>Paredes novas área de solos: 11,3m, vestiários: 27,44m, sanitários: 10,95 = 49,69m x 3 = 149,07m² + área de paredes externas dos abrigos: 36,65m² área de fechamento de alvenaria para receber as novas esquadrias: 34,70m² = 200,42 + 33,6m² de alvenaria de sustenção para as as bases das bancadas</t>
  </si>
  <si>
    <t xml:space="preserve">Considerando novas aberturas em alvenaria. (Vergas considerdo portas novas, as janelas novas vão até a viga de cobertura). </t>
  </si>
  <si>
    <t>Conforme paredes indicadas em projeto: 84,2m x 3 = 252,60m²</t>
  </si>
  <si>
    <t>LIMPEZA DE REVESTIMENTO CERÂMICO EM PAREDE UTILIZANDO ÁCIDO MURIÁTICO. AF_04/2019</t>
  </si>
  <si>
    <t xml:space="preserve">Limpeza pesada nas paredes externas à rebocar. </t>
  </si>
  <si>
    <t>5.2.2</t>
  </si>
  <si>
    <t>Paredes novas, paredes dos abrigos e toda área externa +  eitões: 149,07+36,65+321,45+8,7= 515,87m² + 67,20 m² área de paredes de sustentação das bancadas</t>
  </si>
  <si>
    <t>5.2.3</t>
  </si>
  <si>
    <t xml:space="preserve">Paredes dos vestiários, sanitários, atrás da pia e do tanque = 145,88 +10% (quebra) = </t>
  </si>
  <si>
    <t>Portas internas e externas exceto portas das salas laboratoriais que são em material de isopainel - P1, P5 (CONSIDERAR VISOR), P6, P7, P8, P9, P10, P11 e P12</t>
  </si>
  <si>
    <t>Portas internas das salas laboratoriais - P2</t>
  </si>
  <si>
    <t>PORTA DE CORRER DE ALUMÍNIO, COM DUAS FOLHAS PARA VIDRO, INCLUSO VIDRO LISO INCOLOR, FECHADURA E
PUXADOR, SEM ALIZAR. AF_12/2019</t>
  </si>
  <si>
    <t>Valor referencial para as portas de correr em vidro - P3</t>
  </si>
  <si>
    <t>6.1.5</t>
  </si>
  <si>
    <t>PORTA DE ALUMÍNIO DE ABRIR PARA VIDRO SEM GUARNIÇÃO, 87X210CM, FIXAÇÃO COM PARAFUSOS, INCLUSIVE
VIDROS - FORNECIMENTO E INSTALAÇÃO. AF_12/2019</t>
  </si>
  <si>
    <t>Valor referencial para as portas de correr em vidro - P4</t>
  </si>
  <si>
    <t>6.1.6</t>
  </si>
  <si>
    <t>DIVISÓRIA FIXA EM VIDRO TEMPERADO 10 MM, SEM ABERTURA. AF_01/2021_PS (Obs: Utilizar vidro laminado+alumínio)</t>
  </si>
  <si>
    <t>Valor para divisórias em vidro (Sala balança e sala de algas</t>
  </si>
  <si>
    <t>6.1.7</t>
  </si>
  <si>
    <t>GRELHA DE FERRO FUNDIDO SIMPLES COM REQUADRO, 150 X 1000 MM, ASSENTADA COM ARGAMASSA 1 : 3
CIMENTO: AREIA - FORNECIMENTO E INSTALAÇÃO. AF_05/2025</t>
  </si>
  <si>
    <t>CANALETA MEIA CANA PRÉ-MOLDADA DE CONCRETO (D = 20 CM) - FORNECIMENTO E INSTALAÇÃO. AF_05/2025</t>
  </si>
  <si>
    <t>REGISTRO DE GAVETA BRUTO, LATÃO, ROSCÁVEL, 3/4", COM ACABAMENTO E CANOPLA CROMADOS -
FORNECIMENTO E INSTALAÇÃO. AF_08/2021</t>
  </si>
  <si>
    <t>KIT AQUECIMENTO DA ÁGUA COM SISTEMA FOTOVOLTAICO - SISTEMA GRID-TIED 18KW Que alimenta o boiler 1.000 L (elemento 24 kW) - (painéis premium + boiler inox + estrutura) - Fornecimento e instalação</t>
  </si>
  <si>
    <t>7.4.9</t>
  </si>
  <si>
    <t>BOMBA CENTRÍFUGA, TRIFÁSICA, 1,5 CV OU 1,48 HP, HM 10 A 24 M, Q 6,1 A 21,9 M3/H - FORNECIMENTO E
INSTALAÇÃO. AF_12/2020</t>
  </si>
  <si>
    <t>TORNEIRA CROMADA DE MESA, 1/2" OU 3/4", PARA LAVATÓRIO, PADRÃO MÉDIO - FORNECIMENTO E
INSTALAÇÃO. AF_01/2020</t>
  </si>
  <si>
    <t>7.7.7</t>
  </si>
  <si>
    <t>CUBA DE EMBUTIR DE AÇO INOXIDÁVEL MÉDIA, INCLUSO VÁLVULA TIPO AMERICANA E SIFÃO TIPO GARRAFA EM
METAL CROMADO - FORNECIMENTO E INSTALAÇÃO. AF_01/2020</t>
  </si>
  <si>
    <t>TANQUE DE LOUÇA BRANCA COM COLUNA, 30L OU EQUIVALENTE, INCLUSO SIFÃO FLEXÍVEL EM PVC, VÁLVULA
METÁLICA E TORNEIRA DE METAL CROMADO PADRÃO MÉDIO - FORNECIMENTO E INSTALAÇÃO. AF_01/2020</t>
  </si>
  <si>
    <t>Considerado para a área externa</t>
  </si>
  <si>
    <t>7.7.21</t>
  </si>
  <si>
    <t xml:space="preserve"> 97668 </t>
  </si>
  <si>
    <t xml:space="preserve"> 003112 </t>
  </si>
  <si>
    <t>ELETROCALHA - TERMINAL DE FECHAMENTO PLANO 50x50mm CHAPA 24</t>
  </si>
  <si>
    <t xml:space="preserve"> 068444 </t>
  </si>
  <si>
    <t>CAIXA DE PASSAGEM PISO COM TAMPA APARAFUSADA 150x150x100mm</t>
  </si>
  <si>
    <t>CABEAMENTO ESTRUTURADO</t>
  </si>
  <si>
    <t>8.2.10</t>
  </si>
  <si>
    <t>8.2.11</t>
  </si>
  <si>
    <t>8.2.12</t>
  </si>
  <si>
    <t>8.2.13</t>
  </si>
  <si>
    <t>8.4.2</t>
  </si>
  <si>
    <t>8.4.3</t>
  </si>
  <si>
    <t>8.4.4</t>
  </si>
  <si>
    <t>2 TOMADAs DE REDE RJ45 - FORNECIMENTO E INSTALAÇÃO</t>
  </si>
  <si>
    <t xml:space="preserve"> 068550 </t>
  </si>
  <si>
    <t>RACK 16U 19"" x 675mm COM PORTA DE ACRILICO FUME</t>
  </si>
  <si>
    <t>Ventilação pernamente Gás - Cozinha - O local pode ser modificado, porém deve ser feito no mesmo ambiente com ventilação direta para o externo</t>
  </si>
  <si>
    <t>Estrutura metálica, bem como cobertura com telhas isotérmicas TP 40mm</t>
  </si>
  <si>
    <t>PINTURA DAS ESTRUTURAS</t>
  </si>
  <si>
    <t>LOCAÇÃO E TRAVAMENTO DAS TRELIÇAS METÁLICAS E LOCAÇÃO DOS PILARES, VIGAS ESCORAS METÁLICAS DA PARTE ANEXA</t>
  </si>
  <si>
    <t>MONTAGEM DOS CONTRAVENTAMENTOS E DAS DEMAIS TERÇAS DE COBERTURA</t>
  </si>
  <si>
    <t xml:space="preserve">Paredes internas: </t>
  </si>
  <si>
    <t xml:space="preserve">Paredes externas - 103,80x3 = 311,55m² + eitões 13,44m² + abrigos 38,28 = </t>
  </si>
  <si>
    <t>5.1.6/ 5.4.1</t>
  </si>
  <si>
    <t>ENERGIA TOTAL  (65) 3665-0858 -  GAVASSO MATERIAIS HIDRÁULICOS (49) 99946-1272 - ADAGIL (49) 3442-4131</t>
  </si>
  <si>
    <t>PAINEL SOLAR FOTOVOLTAICO, 2 X 1 M, COM SUPORTE PARA TELHA METÁLICA - FORNECIMENTO E INSTALAÇÃO.
AF_12/2021</t>
  </si>
  <si>
    <t>Conj</t>
  </si>
  <si>
    <t>Módulo fotovoltaico 540 W</t>
  </si>
  <si>
    <t>Suportes/trilhos (kit por 34 módulos) | SERVIÇO/UN | 1 conjunto | Incluir parafusos, ancoragens e ferragens compatíveis com tipo de telhado/estrutura.</t>
  </si>
  <si>
    <t>Inversor string trifásico / 2× string inverters 15 kW</t>
  </si>
  <si>
    <t>Quadro de distribuição (instalação)</t>
  </si>
  <si>
    <t>Caixa string-box / seccionadores CC, DPS CC/CA, fusíveis</t>
  </si>
  <si>
    <t>Cabos CC/CA (bitola conforme projeto), eletrodutos, eletrodutos rígidos e canaletas</t>
  </si>
  <si>
    <t>DPS / dispositivo de proteção contra surtos (item de material)</t>
  </si>
  <si>
    <t>Reservatório / aquecedor solar 1000 L (conjunto)</t>
  </si>
  <si>
    <t>Resistência elétrica para boiler (24 kW ou conjunto de resistências somando 24 kW)</t>
  </si>
  <si>
    <t>Estrutura metálica / suportes inclinados para 34 painéis</t>
  </si>
  <si>
    <t>Transporte/ frete de painéis e boiler</t>
  </si>
  <si>
    <t>Projeto elétrico, ART/Anotação e documentação para distribuidora</t>
  </si>
  <si>
    <t>AJUDANTE DE CARPINTEIRO COM ENCARGOS COMPLEMENTARES</t>
  </si>
  <si>
    <t>20254/ SINAPI</t>
  </si>
  <si>
    <t>TUDO FORTE (48) 3211-1483 UPPERSEG                     (43) 3024-5144 SEGURANÇA E TELECOM (47) 32340802</t>
  </si>
  <si>
    <t xml:space="preserve"> 88264 </t>
  </si>
  <si>
    <t xml:space="preserve"> 88247 </t>
  </si>
  <si>
    <t xml:space="preserve"> 00039351 </t>
  </si>
  <si>
    <t>TAMPA PARA CONDULETE, EM PVC, PARA 2 MODULOS RJ</t>
  </si>
  <si>
    <t xml:space="preserve"> 00038104 </t>
  </si>
  <si>
    <t>TOMADA RJ45, 8 FIOS, CAT 5E (APENAS MODULO)</t>
  </si>
  <si>
    <t xml:space="preserve"> 00039345 </t>
  </si>
  <si>
    <t>CONDULETE EM PVC, TIPO "X", SEM TAMPA, DE 1"</t>
  </si>
  <si>
    <t>99450/SBC</t>
  </si>
  <si>
    <t>CENTRAL CABOS        (11) 3334-3720
(11) 3334-3710 FOURSERV (21) 96715-7944 UPPERSEG                     (43) 3024-5144 SEGURANÇA E TELECOM (47) 32340802</t>
  </si>
  <si>
    <t>FOURSERV (21) 96715-7944 UPPERSEG                     (43) 3024-5144 SEGURANÇA E TELECOM (47) 32340802</t>
  </si>
  <si>
    <t>CHAPA DE AÇO CARBONO A36 - 1200 X 3000 X 3,75 mm</t>
  </si>
  <si>
    <t>CHAPA DE AÇO CARBONO A36 - 1200 X 3000 X 6,35 mm</t>
  </si>
  <si>
    <t>CONCÓRDIA TINTAS (49) 3442-6007 -  SPAZIO TINTAS (49) 3444-5041 - COLOR TINTAS (49) 3444-3700</t>
  </si>
  <si>
    <t>TINTA ESMALTE</t>
  </si>
  <si>
    <t>PORCA SEXTAVADA ZINCADA TRAVANTE Ø5/8"</t>
  </si>
  <si>
    <t>ARRUELA ZINCADA Ø5/8"</t>
  </si>
  <si>
    <t>BARRA DE AÇO ROSCADA ZINCADA Ø5/8" DE 260mm</t>
  </si>
  <si>
    <t xml:space="preserve">BARRA DE 5m DE PERFIL ZN U 100x50X17 x 2.70 mm </t>
  </si>
  <si>
    <t xml:space="preserve">BARRA DE 5.52m DE PERFIL ZN U 100x50X17 x 2.70 mm </t>
  </si>
  <si>
    <t xml:space="preserve">BARRA DE 5.50m DE PERFIL ZN U 100x50X17 x 2.70 mm </t>
  </si>
  <si>
    <t xml:space="preserve">BARRA DE 4m DE PERFIL ZN U 100x50X17 x 2.70 mm </t>
  </si>
  <si>
    <t xml:space="preserve">PARAFUSOS FIXAÇÃO TERÇA X CHAPINHA: Sextavado de Ø5/16 x 1"
</t>
  </si>
  <si>
    <t>Porca Ø5/16</t>
  </si>
  <si>
    <t>Arruela Ø5/16"</t>
  </si>
  <si>
    <t xml:space="preserve"> 90781</t>
  </si>
  <si>
    <t>TELHAS TP-40 0.43mm - aluzinc nacional - 4,50m</t>
  </si>
  <si>
    <t>MÊS 10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</si>
</sst>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8" formatCode="&quot;R$&quot;\ #,##0.00;[Red]\-&quot;R$&quot;\ #,##0.00"/>
    <numFmt numFmtId="44" formatCode="_-&quot;R$&quot;\ * #,##0.00_-;\-&quot;R$&quot;\ * #,##0.00_-;_-&quot;R$&quot;\ * &quot;-&quot;??_-;_-@_-"/>
    <numFmt numFmtId="43" formatCode="_-* #,##0.00_-;\-* #,##0.00_-;_-* &quot;-&quot;??_-;_-@_-"/>
    <numFmt numFmtId="164" formatCode="0.0%"/>
    <numFmt numFmtId="165" formatCode="_-&quot;R$&quot;* #,##0.00_-;\-&quot;R$&quot;* #,##0.00_-;_-&quot;R$&quot;* &quot;-&quot;??_-;_-@"/>
    <numFmt numFmtId="166" formatCode="[$R$ -416]#,##0.00"/>
    <numFmt numFmtId="167" formatCode="#,##0.00_ ;\-#,##0.00\ "/>
  </numFmts>
  <fonts count="52" x14ac:knownFonts="1">
    <font>
      <sz val="11"/>
      <name val="Arial"/>
      <family val="1"/>
    </font>
    <font>
      <sz val="11"/>
      <color theme="1"/>
      <name val="Calibri"/>
      <family val="2"/>
      <scheme val="minor"/>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sz val="10"/>
      <name val="Arial"/>
      <family val="1"/>
    </font>
    <font>
      <b/>
      <sz val="10"/>
      <name val="Arial"/>
      <family val="1"/>
    </font>
    <font>
      <b/>
      <sz val="10"/>
      <name val="Arial"/>
      <family val="1"/>
    </font>
    <font>
      <b/>
      <sz val="10"/>
      <name val="Arial"/>
      <family val="1"/>
    </font>
    <font>
      <sz val="10"/>
      <name val="Arial"/>
      <family val="1"/>
    </font>
    <font>
      <sz val="11"/>
      <name val="Arial"/>
      <family val="1"/>
    </font>
    <font>
      <sz val="10"/>
      <name val="Arial"/>
      <family val="2"/>
    </font>
    <font>
      <b/>
      <sz val="11"/>
      <name val="Arial"/>
      <family val="2"/>
    </font>
    <font>
      <sz val="8"/>
      <name val="Arial"/>
      <family val="1"/>
    </font>
    <font>
      <sz val="11"/>
      <color rgb="FFFF0000"/>
      <name val="Arial"/>
      <family val="1"/>
    </font>
    <font>
      <sz val="11"/>
      <name val="Arial"/>
      <family val="2"/>
    </font>
    <font>
      <b/>
      <sz val="8"/>
      <name val="Arial"/>
      <family val="2"/>
    </font>
    <font>
      <b/>
      <sz val="10"/>
      <name val="Arial"/>
      <family val="2"/>
    </font>
    <font>
      <sz val="11"/>
      <color theme="1"/>
      <name val="Arial"/>
      <family val="2"/>
    </font>
    <font>
      <b/>
      <sz val="12"/>
      <color theme="1"/>
      <name val="Arial"/>
      <family val="2"/>
    </font>
    <font>
      <b/>
      <sz val="11"/>
      <color theme="1"/>
      <name val="Arial"/>
      <family val="2"/>
    </font>
    <font>
      <b/>
      <sz val="8"/>
      <color theme="1"/>
      <name val="Arial"/>
      <family val="2"/>
    </font>
    <font>
      <sz val="11"/>
      <color theme="1"/>
      <name val="Calibri"/>
      <family val="2"/>
    </font>
    <font>
      <sz val="10"/>
      <color theme="1"/>
      <name val="Arial"/>
      <family val="2"/>
    </font>
    <font>
      <b/>
      <sz val="10"/>
      <color rgb="FFFF0000"/>
      <name val="Arial"/>
      <family val="2"/>
    </font>
    <font>
      <b/>
      <sz val="11"/>
      <color rgb="FFC00000"/>
      <name val="Arial"/>
      <family val="2"/>
    </font>
    <font>
      <sz val="11"/>
      <color rgb="FFC00000"/>
      <name val="Arial"/>
      <family val="2"/>
    </font>
    <font>
      <sz val="11"/>
      <color rgb="FFC00000"/>
      <name val="Arial"/>
      <family val="1"/>
    </font>
    <font>
      <b/>
      <sz val="12"/>
      <color rgb="FFC00000"/>
      <name val="Arial"/>
      <family val="2"/>
    </font>
    <font>
      <sz val="11"/>
      <name val="Calibri"/>
      <family val="2"/>
    </font>
    <font>
      <b/>
      <sz val="12"/>
      <name val="Arial"/>
      <family val="2"/>
    </font>
    <font>
      <sz val="11"/>
      <color rgb="FFFF0000"/>
      <name val="Calibri"/>
      <family val="2"/>
    </font>
    <font>
      <b/>
      <sz val="12"/>
      <color rgb="FFFF0000"/>
      <name val="Arial"/>
      <family val="2"/>
    </font>
    <font>
      <sz val="9"/>
      <name val="Arial"/>
      <family val="2"/>
    </font>
    <font>
      <sz val="11"/>
      <color rgb="FFFF0000"/>
      <name val="Arial"/>
      <family val="2"/>
    </font>
    <font>
      <sz val="10"/>
      <color rgb="FFFF0000"/>
      <name val="Arial"/>
      <family val="2"/>
    </font>
    <font>
      <sz val="10"/>
      <color rgb="FF000000"/>
      <name val="Arial"/>
      <family val="1"/>
    </font>
    <font>
      <b/>
      <sz val="10"/>
      <color theme="1"/>
      <name val="Arial"/>
      <family val="2"/>
    </font>
    <font>
      <sz val="8"/>
      <name val="Arial"/>
      <family val="2"/>
    </font>
    <font>
      <sz val="10"/>
      <color theme="1"/>
      <name val="Calibri"/>
      <family val="2"/>
      <scheme val="minor"/>
    </font>
    <font>
      <b/>
      <sz val="12"/>
      <color theme="1"/>
      <name val="Calibri"/>
      <family val="2"/>
    </font>
    <font>
      <sz val="12"/>
      <color theme="1"/>
      <name val="Arial"/>
      <family val="2"/>
    </font>
    <font>
      <b/>
      <u/>
      <sz val="12"/>
      <color indexed="8"/>
      <name val="Arial"/>
      <family val="2"/>
    </font>
    <font>
      <b/>
      <sz val="12"/>
      <color indexed="8"/>
      <name val="Arial"/>
      <family val="2"/>
    </font>
    <font>
      <i/>
      <sz val="10"/>
      <color theme="1"/>
      <name val="Arial"/>
      <family val="2"/>
    </font>
    <font>
      <sz val="12"/>
      <color indexed="8"/>
      <name val="Arial"/>
      <family val="2"/>
    </font>
    <font>
      <b/>
      <u/>
      <sz val="10"/>
      <color theme="1"/>
      <name val="Arial"/>
      <family val="2"/>
    </font>
    <font>
      <sz val="12"/>
      <color rgb="FFFF0000"/>
      <name val="Arial"/>
      <family val="2"/>
    </font>
    <font>
      <b/>
      <sz val="10"/>
      <color rgb="FF00B050"/>
      <name val="Arial"/>
      <family val="2"/>
    </font>
    <font>
      <sz val="10"/>
      <color rgb="FF000000"/>
      <name val="Arial"/>
      <family val="2"/>
    </font>
  </fonts>
  <fills count="25">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DFF0D8"/>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FF0D8"/>
      </patternFill>
    </fill>
    <fill>
      <patternFill patternType="solid">
        <fgColor theme="9" tint="0.79998168889431442"/>
        <bgColor indexed="64"/>
      </patternFill>
    </fill>
    <fill>
      <patternFill patternType="solid">
        <fgColor rgb="FF76A5AF"/>
        <bgColor rgb="FF76A5AF"/>
      </patternFill>
    </fill>
    <fill>
      <patternFill patternType="solid">
        <fgColor rgb="FFFFFFFF"/>
        <bgColor rgb="FFFFFFFF"/>
      </patternFill>
    </fill>
    <fill>
      <patternFill patternType="solid">
        <fgColor theme="4" tint="0.39997558519241921"/>
        <bgColor indexed="64"/>
      </patternFill>
    </fill>
    <fill>
      <patternFill patternType="solid">
        <fgColor theme="4" tint="0.79998168889431442"/>
        <bgColor indexed="64"/>
      </patternFill>
    </fill>
    <fill>
      <patternFill patternType="solid">
        <fgColor rgb="FFDFF0D8"/>
        <bgColor rgb="FFDFF0D8"/>
      </patternFill>
    </fill>
    <fill>
      <patternFill patternType="solid">
        <fgColor theme="0"/>
        <bgColor indexed="64"/>
      </patternFill>
    </fill>
    <fill>
      <patternFill patternType="solid">
        <fgColor theme="0" tint="-0.14999847407452621"/>
        <bgColor indexed="64"/>
      </patternFill>
    </fill>
  </fills>
  <borders count="72">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medium">
        <color auto="1"/>
      </left>
      <right style="medium">
        <color auto="1"/>
      </right>
      <top style="medium">
        <color auto="1"/>
      </top>
      <bottom style="medium">
        <color auto="1"/>
      </bottom>
      <diagonal/>
    </border>
    <border>
      <left style="medium">
        <color auto="1"/>
      </left>
      <right style="thin">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rgb="FF000000"/>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style="thin">
        <color rgb="FFCCCCCC"/>
      </left>
      <right style="thin">
        <color rgb="FFCCCCCC"/>
      </right>
      <top style="thin">
        <color rgb="FFCCCCCC"/>
      </top>
      <bottom/>
      <diagonal/>
    </border>
    <border>
      <left style="thin">
        <color rgb="FFCCCCCC"/>
      </left>
      <right style="thin">
        <color rgb="FFCCCCCC"/>
      </right>
      <top/>
      <bottom/>
      <diagonal/>
    </border>
    <border>
      <left style="thin">
        <color rgb="FFCCCCCC"/>
      </left>
      <right style="thin">
        <color rgb="FFCCCCCC"/>
      </right>
      <top/>
      <bottom style="thin">
        <color rgb="FFCCCCCC"/>
      </bottom>
      <diagonal/>
    </border>
    <border>
      <left/>
      <right/>
      <top style="thin">
        <color indexed="64"/>
      </top>
      <bottom/>
      <diagonal/>
    </border>
    <border>
      <left style="thin">
        <color rgb="FF000000"/>
      </left>
      <right style="thin">
        <color rgb="FF000000"/>
      </right>
      <top/>
      <bottom/>
      <diagonal/>
    </border>
    <border>
      <left style="thin">
        <color rgb="FF000000"/>
      </left>
      <right style="thin">
        <color rgb="FF000000"/>
      </right>
      <top style="thin">
        <color indexed="64"/>
      </top>
      <bottom style="thin">
        <color rgb="FF000000"/>
      </bottom>
      <diagonal/>
    </border>
    <border>
      <left style="thin">
        <color indexed="64"/>
      </left>
      <right style="thin">
        <color indexed="64"/>
      </right>
      <top style="thin">
        <color indexed="64"/>
      </top>
      <bottom/>
      <diagonal/>
    </border>
    <border>
      <left/>
      <right style="thin">
        <color rgb="FF000000"/>
      </right>
      <top style="thin">
        <color indexed="64"/>
      </top>
      <bottom/>
      <diagonal/>
    </border>
    <border>
      <left/>
      <right style="thin">
        <color rgb="FF000000"/>
      </right>
      <top/>
      <bottom/>
      <diagonal/>
    </border>
    <border>
      <left/>
      <right style="thin">
        <color rgb="FF000000"/>
      </right>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diagonal/>
    </border>
    <border>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style="thin">
        <color indexed="64"/>
      </left>
      <right/>
      <top style="thin">
        <color rgb="FF000000"/>
      </top>
      <bottom/>
      <diagonal/>
    </border>
    <border>
      <left style="thin">
        <color indexed="64"/>
      </left>
      <right/>
      <top/>
      <bottom style="thin">
        <color rgb="FF000000"/>
      </bottom>
      <diagonal/>
    </border>
    <border>
      <left style="thin">
        <color indexed="64"/>
      </left>
      <right style="thin">
        <color indexed="64"/>
      </right>
      <top style="thin">
        <color rgb="FF000000"/>
      </top>
      <bottom/>
      <diagonal/>
    </border>
    <border>
      <left style="thin">
        <color indexed="64"/>
      </left>
      <right style="thin">
        <color indexed="64"/>
      </right>
      <top/>
      <bottom style="thin">
        <color rgb="FF000000"/>
      </bottom>
      <diagonal/>
    </border>
    <border>
      <left style="thin">
        <color indexed="64"/>
      </left>
      <right/>
      <top style="thin">
        <color indexed="64"/>
      </top>
      <bottom/>
      <diagonal/>
    </border>
    <border>
      <left/>
      <right/>
      <top/>
      <bottom style="thin">
        <color rgb="FFCCCCCC"/>
      </bottom>
      <diagonal/>
    </border>
  </borders>
  <cellStyleXfs count="8">
    <xf numFmtId="0" fontId="0" fillId="0" borderId="0"/>
    <xf numFmtId="44"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0" fontId="13" fillId="0" borderId="0"/>
    <xf numFmtId="0" fontId="1" fillId="0" borderId="0"/>
    <xf numFmtId="0" fontId="13" fillId="0" borderId="0"/>
    <xf numFmtId="0" fontId="13" fillId="0" borderId="0"/>
  </cellStyleXfs>
  <cellXfs count="613">
    <xf numFmtId="0" fontId="0" fillId="0" borderId="0" xfId="0"/>
    <xf numFmtId="0" fontId="5" fillId="7" borderId="4" xfId="0" applyFont="1" applyFill="1" applyBorder="1" applyAlignment="1">
      <alignment horizontal="left" vertical="top" wrapText="1"/>
    </xf>
    <xf numFmtId="4" fontId="6" fillId="9" borderId="6" xfId="0" applyNumberFormat="1" applyFont="1" applyFill="1" applyBorder="1" applyAlignment="1">
      <alignment horizontal="right" vertical="top" wrapText="1"/>
    </xf>
    <xf numFmtId="0" fontId="11" fillId="15" borderId="0" xfId="0" applyFont="1" applyFill="1" applyAlignment="1">
      <alignment horizontal="center" vertical="top" wrapText="1"/>
    </xf>
    <xf numFmtId="0" fontId="2" fillId="2" borderId="0" xfId="0" applyFont="1" applyFill="1" applyAlignment="1">
      <alignment horizontal="left" vertical="top" wrapText="1"/>
    </xf>
    <xf numFmtId="0" fontId="4" fillId="6" borderId="3" xfId="0" applyFont="1" applyFill="1" applyBorder="1" applyAlignment="1">
      <alignment horizontal="right" vertical="top" wrapText="1"/>
    </xf>
    <xf numFmtId="0" fontId="9" fillId="12" borderId="0" xfId="0" applyFont="1" applyFill="1" applyAlignment="1">
      <alignment horizontal="right" vertical="top" wrapText="1"/>
    </xf>
    <xf numFmtId="4" fontId="9" fillId="12" borderId="0" xfId="0" applyNumberFormat="1" applyFont="1" applyFill="1" applyAlignment="1">
      <alignment horizontal="right" vertical="top" wrapText="1"/>
    </xf>
    <xf numFmtId="4" fontId="0" fillId="0" borderId="0" xfId="0" applyNumberFormat="1"/>
    <xf numFmtId="44" fontId="0" fillId="0" borderId="0" xfId="1" applyFont="1"/>
    <xf numFmtId="0" fontId="8" fillId="11" borderId="0" xfId="0" applyFont="1" applyFill="1" applyAlignment="1">
      <alignment horizontal="left" vertical="top" wrapText="1"/>
    </xf>
    <xf numFmtId="0" fontId="3" fillId="4" borderId="1" xfId="0" applyFont="1" applyFill="1" applyBorder="1" applyAlignment="1">
      <alignment horizontal="left" vertical="top" wrapText="1"/>
    </xf>
    <xf numFmtId="0" fontId="7" fillId="15" borderId="0" xfId="0" applyFont="1" applyFill="1" applyAlignment="1">
      <alignment vertical="top" wrapText="1"/>
    </xf>
    <xf numFmtId="0" fontId="13" fillId="15" borderId="0" xfId="0" applyFont="1" applyFill="1" applyAlignment="1">
      <alignment horizontal="center" vertical="center" wrapText="1"/>
    </xf>
    <xf numFmtId="0" fontId="13" fillId="0" borderId="0" xfId="0" applyFont="1" applyAlignment="1">
      <alignment horizontal="center" vertical="center"/>
    </xf>
    <xf numFmtId="164" fontId="14" fillId="0" borderId="13" xfId="2" applyNumberFormat="1" applyFont="1" applyBorder="1"/>
    <xf numFmtId="44" fontId="14" fillId="0" borderId="13" xfId="1" applyFont="1" applyBorder="1"/>
    <xf numFmtId="0" fontId="16" fillId="0" borderId="0" xfId="0" applyFont="1"/>
    <xf numFmtId="0" fontId="8" fillId="11" borderId="0" xfId="0" applyFont="1" applyFill="1" applyAlignment="1">
      <alignment horizontal="center" vertical="top" wrapText="1"/>
    </xf>
    <xf numFmtId="4" fontId="6" fillId="9" borderId="6" xfId="0" applyNumberFormat="1" applyFont="1" applyFill="1" applyBorder="1" applyAlignment="1">
      <alignment horizontal="center" vertical="center" wrapText="1"/>
    </xf>
    <xf numFmtId="10" fontId="0" fillId="0" borderId="15" xfId="0" applyNumberFormat="1" applyBorder="1" applyAlignment="1">
      <alignment horizontal="center" vertical="center"/>
    </xf>
    <xf numFmtId="44" fontId="0" fillId="0" borderId="16" xfId="1" applyFont="1" applyBorder="1" applyAlignment="1">
      <alignment horizontal="center" vertical="center"/>
    </xf>
    <xf numFmtId="9" fontId="0" fillId="0" borderId="14" xfId="0" applyNumberFormat="1" applyBorder="1" applyAlignment="1">
      <alignment horizontal="center" vertical="center"/>
    </xf>
    <xf numFmtId="0" fontId="0" fillId="0" borderId="0" xfId="0" applyAlignment="1">
      <alignment horizontal="left" vertical="center"/>
    </xf>
    <xf numFmtId="4" fontId="0" fillId="0" borderId="0" xfId="0" applyNumberFormat="1" applyAlignment="1">
      <alignment horizontal="left" vertical="center"/>
    </xf>
    <xf numFmtId="0" fontId="17" fillId="0" borderId="0" xfId="0" applyFont="1" applyAlignment="1">
      <alignment horizontal="left" vertical="center"/>
    </xf>
    <xf numFmtId="0" fontId="17" fillId="0" borderId="0" xfId="0" applyFont="1" applyAlignment="1">
      <alignment vertical="center"/>
    </xf>
    <xf numFmtId="0" fontId="0" fillId="0" borderId="0" xfId="0" applyAlignment="1">
      <alignment vertical="center"/>
    </xf>
    <xf numFmtId="0" fontId="14" fillId="18" borderId="19" xfId="0" applyFont="1" applyFill="1" applyBorder="1" applyAlignment="1">
      <alignment horizontal="center" vertical="center"/>
    </xf>
    <xf numFmtId="0" fontId="18" fillId="0" borderId="19" xfId="0" applyFont="1" applyBorder="1" applyAlignment="1">
      <alignment horizontal="center"/>
    </xf>
    <xf numFmtId="43" fontId="0" fillId="0" borderId="0" xfId="3" applyFont="1"/>
    <xf numFmtId="0" fontId="2" fillId="2" borderId="0" xfId="0" applyFont="1" applyFill="1" applyAlignment="1">
      <alignment vertical="top" wrapText="1"/>
    </xf>
    <xf numFmtId="0" fontId="11" fillId="15" borderId="0" xfId="0" applyFont="1" applyFill="1" applyAlignment="1">
      <alignment vertical="top" wrapText="1"/>
    </xf>
    <xf numFmtId="0" fontId="7" fillId="14" borderId="0" xfId="0" applyFont="1" applyFill="1" applyAlignment="1">
      <alignment vertical="top" wrapText="1"/>
    </xf>
    <xf numFmtId="0" fontId="13" fillId="15" borderId="0" xfId="0" applyFont="1" applyFill="1" applyAlignment="1">
      <alignment vertical="center" wrapText="1"/>
    </xf>
    <xf numFmtId="0" fontId="13" fillId="0" borderId="0" xfId="0" applyFont="1" applyAlignment="1">
      <alignment vertical="center"/>
    </xf>
    <xf numFmtId="0" fontId="8" fillId="11" borderId="0" xfId="0" applyFont="1" applyFill="1" applyAlignment="1">
      <alignment vertical="top" wrapText="1"/>
    </xf>
    <xf numFmtId="0" fontId="22" fillId="18" borderId="19" xfId="0" applyFont="1" applyFill="1" applyBorder="1" applyAlignment="1">
      <alignment horizontal="center" vertical="center"/>
    </xf>
    <xf numFmtId="0" fontId="23" fillId="0" borderId="19" xfId="0" applyFont="1" applyBorder="1" applyAlignment="1">
      <alignment horizontal="center"/>
    </xf>
    <xf numFmtId="0" fontId="24" fillId="0" borderId="19" xfId="0" applyFont="1" applyBorder="1" applyAlignment="1">
      <alignment horizontal="center" wrapText="1"/>
    </xf>
    <xf numFmtId="0" fontId="25" fillId="0" borderId="19" xfId="0" applyFont="1" applyBorder="1" applyAlignment="1">
      <alignment horizontal="center" vertical="center" wrapText="1"/>
    </xf>
    <xf numFmtId="0" fontId="24" fillId="0" borderId="19" xfId="0" applyFont="1" applyBorder="1" applyAlignment="1">
      <alignment horizontal="center" vertical="center"/>
    </xf>
    <xf numFmtId="165" fontId="24" fillId="0" borderId="19" xfId="0" applyNumberFormat="1" applyFont="1" applyBorder="1" applyAlignment="1">
      <alignment horizontal="center" vertical="center"/>
    </xf>
    <xf numFmtId="0" fontId="21" fillId="19" borderId="19" xfId="0" applyFont="1" applyFill="1" applyBorder="1" applyAlignment="1">
      <alignment horizontal="center"/>
    </xf>
    <xf numFmtId="0" fontId="20" fillId="19" borderId="19" xfId="0" applyFont="1" applyFill="1" applyBorder="1" applyAlignment="1">
      <alignment horizontal="center"/>
    </xf>
    <xf numFmtId="0" fontId="22" fillId="19" borderId="19" xfId="0" applyFont="1" applyFill="1" applyBorder="1" applyAlignment="1">
      <alignment horizontal="right"/>
    </xf>
    <xf numFmtId="166" fontId="22" fillId="19" borderId="19" xfId="0" applyNumberFormat="1" applyFont="1" applyFill="1" applyBorder="1" applyAlignment="1">
      <alignment horizontal="center"/>
    </xf>
    <xf numFmtId="0" fontId="26" fillId="20" borderId="4" xfId="0" applyFont="1" applyFill="1" applyBorder="1" applyAlignment="1">
      <alignment horizontal="left" vertical="top" wrapText="1"/>
    </xf>
    <xf numFmtId="43" fontId="26" fillId="20" borderId="5" xfId="3" applyFont="1" applyFill="1" applyBorder="1" applyAlignment="1">
      <alignment horizontal="right" vertical="top" wrapText="1"/>
    </xf>
    <xf numFmtId="43" fontId="26" fillId="20" borderId="4" xfId="3" applyFont="1" applyFill="1" applyBorder="1" applyAlignment="1">
      <alignment horizontal="left" vertical="top" wrapText="1"/>
    </xf>
    <xf numFmtId="43" fontId="26" fillId="7" borderId="4" xfId="3" applyFont="1" applyFill="1" applyBorder="1" applyAlignment="1">
      <alignment horizontal="left" vertical="top" wrapText="1"/>
    </xf>
    <xf numFmtId="0" fontId="8" fillId="12" borderId="0" xfId="0" applyFont="1" applyFill="1" applyAlignment="1">
      <alignment vertical="top" wrapText="1"/>
    </xf>
    <xf numFmtId="0" fontId="24" fillId="0" borderId="19" xfId="0" applyFont="1" applyBorder="1" applyAlignment="1">
      <alignment horizontal="center" vertical="center" wrapText="1"/>
    </xf>
    <xf numFmtId="0" fontId="18" fillId="0" borderId="26" xfId="0" applyFont="1" applyBorder="1" applyAlignment="1">
      <alignment horizontal="center"/>
    </xf>
    <xf numFmtId="0" fontId="29" fillId="0" borderId="0" xfId="0" applyFont="1" applyAlignment="1">
      <alignment horizontal="center" vertical="center"/>
    </xf>
    <xf numFmtId="0" fontId="30" fillId="19" borderId="0" xfId="0" applyFont="1" applyFill="1" applyAlignment="1">
      <alignment horizontal="center"/>
    </xf>
    <xf numFmtId="0" fontId="28" fillId="19" borderId="0" xfId="0" applyFont="1" applyFill="1" applyAlignment="1">
      <alignment horizontal="center"/>
    </xf>
    <xf numFmtId="0" fontId="27" fillId="19" borderId="0" xfId="0" applyFont="1" applyFill="1" applyAlignment="1">
      <alignment horizontal="right"/>
    </xf>
    <xf numFmtId="166" fontId="27" fillId="19" borderId="0" xfId="0" applyNumberFormat="1" applyFont="1" applyFill="1" applyAlignment="1">
      <alignment horizontal="center"/>
    </xf>
    <xf numFmtId="0" fontId="14" fillId="18" borderId="24" xfId="0" applyFont="1" applyFill="1" applyBorder="1" applyAlignment="1">
      <alignment horizontal="center" vertical="center" wrapText="1"/>
    </xf>
    <xf numFmtId="0" fontId="31" fillId="0" borderId="19" xfId="0" applyFont="1" applyBorder="1" applyAlignment="1">
      <alignment horizontal="center" wrapText="1"/>
    </xf>
    <xf numFmtId="0" fontId="13" fillId="0" borderId="19" xfId="0" applyFont="1" applyBorder="1" applyAlignment="1">
      <alignment horizontal="center" vertical="center" wrapText="1"/>
    </xf>
    <xf numFmtId="0" fontId="31" fillId="0" borderId="19" xfId="0" applyFont="1" applyBorder="1" applyAlignment="1">
      <alignment horizontal="center" vertical="center"/>
    </xf>
    <xf numFmtId="165" fontId="31" fillId="0" borderId="19" xfId="0" applyNumberFormat="1" applyFont="1" applyBorder="1" applyAlignment="1">
      <alignment horizontal="center" vertical="center"/>
    </xf>
    <xf numFmtId="0" fontId="32" fillId="19" borderId="19" xfId="0" applyFont="1" applyFill="1" applyBorder="1" applyAlignment="1">
      <alignment horizontal="center"/>
    </xf>
    <xf numFmtId="0" fontId="17" fillId="19" borderId="19" xfId="0" applyFont="1" applyFill="1" applyBorder="1" applyAlignment="1">
      <alignment horizontal="center"/>
    </xf>
    <xf numFmtId="0" fontId="14" fillId="19" borderId="19" xfId="0" applyFont="1" applyFill="1" applyBorder="1" applyAlignment="1">
      <alignment horizontal="right"/>
    </xf>
    <xf numFmtId="166" fontId="14" fillId="19" borderId="19" xfId="0" applyNumberFormat="1" applyFont="1" applyFill="1" applyBorder="1" applyAlignment="1">
      <alignment horizontal="center"/>
    </xf>
    <xf numFmtId="0" fontId="31" fillId="0" borderId="19" xfId="0" applyFont="1" applyBorder="1" applyAlignment="1">
      <alignment horizontal="center" vertical="center" wrapText="1"/>
    </xf>
    <xf numFmtId="0" fontId="14" fillId="18" borderId="19" xfId="0" applyFont="1" applyFill="1" applyBorder="1" applyAlignment="1">
      <alignment horizontal="center" vertical="center" wrapText="1"/>
    </xf>
    <xf numFmtId="0" fontId="18" fillId="0" borderId="21" xfId="0" applyFont="1" applyBorder="1" applyAlignment="1">
      <alignment horizontal="center"/>
    </xf>
    <xf numFmtId="0" fontId="31" fillId="0" borderId="21" xfId="0" applyFont="1" applyBorder="1" applyAlignment="1">
      <alignment horizontal="center" vertical="center" wrapText="1"/>
    </xf>
    <xf numFmtId="0" fontId="22" fillId="18" borderId="19" xfId="0" applyFont="1" applyFill="1" applyBorder="1" applyAlignment="1">
      <alignment horizontal="center" vertical="center" wrapText="1"/>
    </xf>
    <xf numFmtId="165" fontId="24" fillId="0" borderId="26" xfId="0" applyNumberFormat="1" applyFont="1" applyBorder="1" applyAlignment="1">
      <alignment horizontal="center" vertical="center"/>
    </xf>
    <xf numFmtId="0" fontId="24" fillId="0" borderId="26" xfId="0" applyFont="1" applyBorder="1" applyAlignment="1">
      <alignment horizontal="center"/>
    </xf>
    <xf numFmtId="0" fontId="25" fillId="0" borderId="26" xfId="0" applyFont="1" applyBorder="1" applyAlignment="1">
      <alignment horizontal="center" vertical="center" wrapText="1"/>
    </xf>
    <xf numFmtId="0" fontId="24" fillId="0" borderId="26" xfId="0" applyFont="1" applyBorder="1" applyAlignment="1">
      <alignment horizontal="center" vertical="center"/>
    </xf>
    <xf numFmtId="0" fontId="31" fillId="0" borderId="21" xfId="0" applyFont="1" applyBorder="1" applyAlignment="1">
      <alignment horizontal="center" wrapText="1"/>
    </xf>
    <xf numFmtId="165" fontId="31" fillId="0" borderId="19" xfId="0" applyNumberFormat="1" applyFont="1" applyBorder="1" applyAlignment="1">
      <alignment vertical="center"/>
    </xf>
    <xf numFmtId="165" fontId="31" fillId="0" borderId="19" xfId="0" applyNumberFormat="1" applyFont="1" applyBorder="1" applyAlignment="1">
      <alignment horizontal="center"/>
    </xf>
    <xf numFmtId="0" fontId="31" fillId="0" borderId="19" xfId="0" applyFont="1" applyBorder="1" applyAlignment="1">
      <alignment horizontal="center"/>
    </xf>
    <xf numFmtId="0" fontId="13" fillId="15" borderId="36" xfId="0" applyFont="1" applyFill="1" applyBorder="1" applyAlignment="1">
      <alignment horizontal="center" vertical="center" wrapText="1"/>
    </xf>
    <xf numFmtId="0" fontId="26" fillId="7" borderId="4" xfId="0" applyFont="1" applyFill="1" applyBorder="1" applyAlignment="1">
      <alignment horizontal="center" vertical="center" wrapText="1"/>
    </xf>
    <xf numFmtId="0" fontId="26" fillId="7" borderId="4" xfId="0" applyFont="1" applyFill="1" applyBorder="1" applyAlignment="1">
      <alignment horizontal="left" vertical="top" wrapText="1"/>
    </xf>
    <xf numFmtId="43" fontId="26" fillId="8" borderId="5" xfId="3" applyFont="1" applyFill="1" applyBorder="1" applyAlignment="1">
      <alignment horizontal="right" vertical="top" wrapText="1"/>
    </xf>
    <xf numFmtId="0" fontId="26" fillId="20" borderId="12" xfId="0" applyFont="1" applyFill="1" applyBorder="1" applyAlignment="1">
      <alignment horizontal="center" vertical="center" wrapText="1"/>
    </xf>
    <xf numFmtId="4" fontId="17" fillId="0" borderId="0" xfId="0" applyNumberFormat="1" applyFont="1" applyAlignment="1">
      <alignment horizontal="left" vertical="center"/>
    </xf>
    <xf numFmtId="0" fontId="0" fillId="0" borderId="0" xfId="0" applyAlignment="1">
      <alignment horizontal="center" vertical="center"/>
    </xf>
    <xf numFmtId="0" fontId="32" fillId="19" borderId="0" xfId="0" applyFont="1" applyFill="1" applyAlignment="1">
      <alignment horizontal="center"/>
    </xf>
    <xf numFmtId="0" fontId="17" fillId="19" borderId="0" xfId="0" applyFont="1" applyFill="1" applyAlignment="1">
      <alignment horizontal="center"/>
    </xf>
    <xf numFmtId="0" fontId="14" fillId="19" borderId="0" xfId="0" applyFont="1" applyFill="1" applyAlignment="1">
      <alignment horizontal="right"/>
    </xf>
    <xf numFmtId="166" fontId="14" fillId="19" borderId="0" xfId="0" applyNumberFormat="1" applyFont="1" applyFill="1" applyAlignment="1">
      <alignment horizontal="center"/>
    </xf>
    <xf numFmtId="165" fontId="31" fillId="0" borderId="26" xfId="0" applyNumberFormat="1" applyFont="1" applyBorder="1" applyAlignment="1">
      <alignment horizontal="center" vertical="center"/>
    </xf>
    <xf numFmtId="0" fontId="31" fillId="0" borderId="26" xfId="0" applyFont="1" applyBorder="1" applyAlignment="1">
      <alignment horizontal="center" vertical="center"/>
    </xf>
    <xf numFmtId="0" fontId="14" fillId="18" borderId="38" xfId="0" applyFont="1" applyFill="1" applyBorder="1" applyAlignment="1">
      <alignment horizontal="center" vertical="center" wrapText="1"/>
    </xf>
    <xf numFmtId="0" fontId="33" fillId="0" borderId="19" xfId="0" applyFont="1" applyBorder="1" applyAlignment="1">
      <alignment horizontal="center" wrapText="1"/>
    </xf>
    <xf numFmtId="0" fontId="34" fillId="19" borderId="19" xfId="0" applyFont="1" applyFill="1" applyBorder="1" applyAlignment="1">
      <alignment horizontal="center"/>
    </xf>
    <xf numFmtId="44" fontId="31" fillId="0" borderId="19" xfId="1" applyFont="1" applyBorder="1" applyAlignment="1">
      <alignment horizontal="center" vertical="center"/>
    </xf>
    <xf numFmtId="0" fontId="31" fillId="0" borderId="26" xfId="0" applyFont="1" applyBorder="1" applyAlignment="1">
      <alignment horizontal="center"/>
    </xf>
    <xf numFmtId="0" fontId="32" fillId="18" borderId="24" xfId="0" applyFont="1" applyFill="1" applyBorder="1" applyAlignment="1">
      <alignment horizontal="center" vertical="center"/>
    </xf>
    <xf numFmtId="0" fontId="13" fillId="0" borderId="26" xfId="0" applyFont="1" applyBorder="1" applyAlignment="1">
      <alignment horizontal="center" vertical="center" wrapText="1"/>
    </xf>
    <xf numFmtId="165" fontId="31" fillId="0" borderId="26" xfId="0" applyNumberFormat="1" applyFont="1" applyBorder="1" applyAlignment="1">
      <alignment horizontal="center"/>
    </xf>
    <xf numFmtId="0" fontId="32" fillId="0" borderId="19" xfId="0" applyFont="1" applyBorder="1" applyAlignment="1">
      <alignment horizontal="center"/>
    </xf>
    <xf numFmtId="0" fontId="17" fillId="0" borderId="19" xfId="0" applyFont="1" applyBorder="1" applyAlignment="1">
      <alignment horizontal="center"/>
    </xf>
    <xf numFmtId="0" fontId="14" fillId="0" borderId="19" xfId="0" applyFont="1" applyBorder="1" applyAlignment="1">
      <alignment horizontal="right"/>
    </xf>
    <xf numFmtId="166" fontId="14" fillId="0" borderId="19" xfId="0" applyNumberFormat="1" applyFont="1" applyBorder="1" applyAlignment="1">
      <alignment horizontal="center"/>
    </xf>
    <xf numFmtId="0" fontId="31" fillId="0" borderId="21" xfId="0" applyFont="1" applyBorder="1" applyAlignment="1">
      <alignment horizontal="center"/>
    </xf>
    <xf numFmtId="0" fontId="31" fillId="0" borderId="28" xfId="0" applyFont="1" applyBorder="1" applyAlignment="1">
      <alignment horizontal="center"/>
    </xf>
    <xf numFmtId="0" fontId="32" fillId="0" borderId="21" xfId="0" applyFont="1" applyBorder="1" applyAlignment="1">
      <alignment horizontal="center"/>
    </xf>
    <xf numFmtId="0" fontId="35" fillId="0" borderId="26" xfId="0" applyFont="1" applyBorder="1" applyAlignment="1">
      <alignment horizontal="center" vertical="center" wrapText="1"/>
    </xf>
    <xf numFmtId="0" fontId="13" fillId="0" borderId="19" xfId="0" applyFont="1" applyBorder="1" applyAlignment="1">
      <alignment horizontal="center"/>
    </xf>
    <xf numFmtId="0" fontId="34" fillId="0" borderId="0" xfId="0" applyFont="1" applyAlignment="1">
      <alignment horizontal="center"/>
    </xf>
    <xf numFmtId="0" fontId="32" fillId="0" borderId="24" xfId="0" applyFont="1" applyBorder="1" applyAlignment="1">
      <alignment horizontal="center" wrapText="1"/>
    </xf>
    <xf numFmtId="0" fontId="32" fillId="0" borderId="24" xfId="0" applyFont="1" applyBorder="1" applyAlignment="1">
      <alignment horizontal="center" vertical="center"/>
    </xf>
    <xf numFmtId="0" fontId="17" fillId="0" borderId="24" xfId="0" applyFont="1" applyBorder="1"/>
    <xf numFmtId="0" fontId="32" fillId="0" borderId="19" xfId="0" applyFont="1" applyBorder="1" applyAlignment="1">
      <alignment horizontal="center" vertical="center"/>
    </xf>
    <xf numFmtId="165" fontId="32" fillId="0" borderId="19" xfId="0" applyNumberFormat="1" applyFont="1" applyBorder="1" applyAlignment="1">
      <alignment horizontal="center" vertical="center"/>
    </xf>
    <xf numFmtId="0" fontId="0" fillId="0" borderId="25" xfId="0" applyBorder="1" applyAlignment="1">
      <alignment horizontal="center" vertical="center"/>
    </xf>
    <xf numFmtId="0" fontId="34" fillId="19" borderId="0" xfId="0" applyFont="1" applyFill="1" applyAlignment="1">
      <alignment horizontal="center"/>
    </xf>
    <xf numFmtId="0" fontId="14" fillId="18" borderId="26" xfId="0" applyFont="1" applyFill="1" applyBorder="1" applyAlignment="1">
      <alignment horizontal="center" vertical="center"/>
    </xf>
    <xf numFmtId="0" fontId="18" fillId="0" borderId="25" xfId="0" applyFont="1" applyBorder="1" applyAlignment="1">
      <alignment horizontal="center"/>
    </xf>
    <xf numFmtId="0" fontId="32" fillId="19" borderId="21" xfId="0" applyFont="1" applyFill="1" applyBorder="1" applyAlignment="1">
      <alignment horizontal="center"/>
    </xf>
    <xf numFmtId="0" fontId="18" fillId="0" borderId="28" xfId="0" applyFont="1" applyBorder="1" applyAlignment="1">
      <alignment horizontal="center"/>
    </xf>
    <xf numFmtId="0" fontId="31" fillId="0" borderId="19" xfId="1" applyNumberFormat="1" applyFont="1" applyBorder="1" applyAlignment="1">
      <alignment horizontal="center" vertical="center"/>
    </xf>
    <xf numFmtId="0" fontId="31" fillId="0" borderId="25" xfId="0" applyFont="1" applyBorder="1" applyAlignment="1">
      <alignment horizontal="center" vertical="center"/>
    </xf>
    <xf numFmtId="0" fontId="18" fillId="0" borderId="39" xfId="0" applyFont="1" applyBorder="1" applyAlignment="1">
      <alignment horizontal="center"/>
    </xf>
    <xf numFmtId="0" fontId="31" fillId="0" borderId="25" xfId="0" applyFont="1" applyBorder="1" applyAlignment="1">
      <alignment horizontal="center" vertical="center" wrapText="1"/>
    </xf>
    <xf numFmtId="10" fontId="14" fillId="0" borderId="13" xfId="2" applyNumberFormat="1" applyFont="1" applyBorder="1" applyAlignment="1">
      <alignment horizontal="center"/>
    </xf>
    <xf numFmtId="0" fontId="26" fillId="12" borderId="0" xfId="0" applyFont="1" applyFill="1" applyAlignment="1">
      <alignment horizontal="right" vertical="center" wrapText="1"/>
    </xf>
    <xf numFmtId="0" fontId="26" fillId="12" borderId="0" xfId="0" applyFont="1" applyFill="1" applyAlignment="1">
      <alignment horizontal="right" vertical="top" wrapText="1"/>
    </xf>
    <xf numFmtId="43" fontId="26" fillId="12" borderId="0" xfId="3" applyFont="1" applyFill="1" applyAlignment="1">
      <alignment horizontal="right" vertical="top" wrapText="1"/>
    </xf>
    <xf numFmtId="0" fontId="37" fillId="15" borderId="0" xfId="0" applyFont="1" applyFill="1" applyAlignment="1">
      <alignment horizontal="center" vertical="center" wrapText="1"/>
    </xf>
    <xf numFmtId="0" fontId="37" fillId="15" borderId="0" xfId="0" applyFont="1" applyFill="1" applyAlignment="1">
      <alignment horizontal="center" vertical="top" wrapText="1"/>
    </xf>
    <xf numFmtId="43" fontId="37" fillId="15" borderId="0" xfId="3" applyFont="1" applyFill="1" applyAlignment="1">
      <alignment horizontal="center" vertical="top" wrapText="1"/>
    </xf>
    <xf numFmtId="0" fontId="37" fillId="14" borderId="0" xfId="0" applyFont="1" applyFill="1" applyAlignment="1">
      <alignment horizontal="left" vertical="top" wrapText="1"/>
    </xf>
    <xf numFmtId="0" fontId="37" fillId="0" borderId="0" xfId="0" applyFont="1" applyAlignment="1">
      <alignment horizontal="center" vertical="center"/>
    </xf>
    <xf numFmtId="0" fontId="37" fillId="15" borderId="0" xfId="0" applyFont="1" applyFill="1" applyAlignment="1">
      <alignment vertical="center" wrapText="1"/>
    </xf>
    <xf numFmtId="0" fontId="37" fillId="15" borderId="0" xfId="0" applyFont="1" applyFill="1" applyAlignment="1">
      <alignment vertical="top" wrapText="1"/>
    </xf>
    <xf numFmtId="43" fontId="37" fillId="15" borderId="0" xfId="3" applyFont="1" applyFill="1" applyAlignment="1">
      <alignment vertical="top" wrapText="1"/>
    </xf>
    <xf numFmtId="0" fontId="36" fillId="0" borderId="0" xfId="0" applyFont="1" applyAlignment="1">
      <alignment vertical="center"/>
    </xf>
    <xf numFmtId="0" fontId="36" fillId="0" borderId="0" xfId="0" applyFont="1"/>
    <xf numFmtId="43" fontId="36" fillId="0" borderId="0" xfId="3" applyFont="1"/>
    <xf numFmtId="0" fontId="14" fillId="2" borderId="0" xfId="0" applyFont="1" applyFill="1" applyAlignment="1">
      <alignment horizontal="left" vertical="center" wrapText="1"/>
    </xf>
    <xf numFmtId="0" fontId="14" fillId="2" borderId="0" xfId="0" applyFont="1" applyFill="1" applyAlignment="1">
      <alignment horizontal="left" vertical="top" wrapText="1"/>
    </xf>
    <xf numFmtId="0" fontId="19" fillId="11" borderId="0" xfId="0" applyFont="1" applyFill="1" applyAlignment="1">
      <alignment horizontal="left" vertical="center" wrapText="1"/>
    </xf>
    <xf numFmtId="0" fontId="19" fillId="11" borderId="0" xfId="0" applyFont="1" applyFill="1" applyAlignment="1">
      <alignment horizontal="left" vertical="top" wrapText="1"/>
    </xf>
    <xf numFmtId="43" fontId="14" fillId="6" borderId="3" xfId="3" applyFont="1" applyFill="1" applyBorder="1" applyAlignment="1">
      <alignment horizontal="right" vertical="top" wrapText="1"/>
    </xf>
    <xf numFmtId="0" fontId="19" fillId="20" borderId="4" xfId="0" applyFont="1" applyFill="1" applyBorder="1" applyAlignment="1">
      <alignment horizontal="center" vertical="center" wrapText="1"/>
    </xf>
    <xf numFmtId="0" fontId="19" fillId="20" borderId="4" xfId="0" applyFont="1" applyFill="1" applyBorder="1" applyAlignment="1">
      <alignment horizontal="left" vertical="top" wrapText="1"/>
    </xf>
    <xf numFmtId="0" fontId="19" fillId="20" borderId="12" xfId="0" applyFont="1" applyFill="1" applyBorder="1" applyAlignment="1">
      <alignment horizontal="center" vertical="center" wrapText="1"/>
    </xf>
    <xf numFmtId="43" fontId="19" fillId="20" borderId="5" xfId="3" applyFont="1" applyFill="1" applyBorder="1" applyAlignment="1">
      <alignment horizontal="right" vertical="top" wrapText="1"/>
    </xf>
    <xf numFmtId="43" fontId="19" fillId="20" borderId="4" xfId="3" applyFont="1" applyFill="1" applyBorder="1" applyAlignment="1">
      <alignment horizontal="left" vertical="top" wrapText="1"/>
    </xf>
    <xf numFmtId="43" fontId="19" fillId="20" borderId="6" xfId="3" applyFont="1" applyFill="1" applyBorder="1" applyAlignment="1">
      <alignment horizontal="right" vertical="top" wrapText="1"/>
    </xf>
    <xf numFmtId="0" fontId="13" fillId="17" borderId="8" xfId="0" applyFont="1" applyFill="1" applyBorder="1" applyAlignment="1">
      <alignment horizontal="center" vertical="center" wrapText="1"/>
    </xf>
    <xf numFmtId="0" fontId="13" fillId="17" borderId="10" xfId="0" applyFont="1" applyFill="1" applyBorder="1" applyAlignment="1">
      <alignment horizontal="center" vertical="center" wrapText="1"/>
    </xf>
    <xf numFmtId="0" fontId="13" fillId="17" borderId="8" xfId="0" applyFont="1" applyFill="1" applyBorder="1" applyAlignment="1">
      <alignment horizontal="left" vertical="top" wrapText="1"/>
    </xf>
    <xf numFmtId="0" fontId="13" fillId="17" borderId="9" xfId="0" applyFont="1" applyFill="1" applyBorder="1" applyAlignment="1">
      <alignment horizontal="center" vertical="center" wrapText="1"/>
    </xf>
    <xf numFmtId="43" fontId="13" fillId="17" borderId="10" xfId="3" applyFont="1" applyFill="1" applyBorder="1" applyAlignment="1">
      <alignment horizontal="center" vertical="center" wrapText="1"/>
    </xf>
    <xf numFmtId="43" fontId="13" fillId="17" borderId="11" xfId="3" applyFont="1" applyFill="1" applyBorder="1" applyAlignment="1">
      <alignment horizontal="center" vertical="center" wrapText="1"/>
    </xf>
    <xf numFmtId="0" fontId="13" fillId="17" borderId="12" xfId="0" applyFont="1" applyFill="1" applyBorder="1" applyAlignment="1">
      <alignment horizontal="center" vertical="center" wrapText="1"/>
    </xf>
    <xf numFmtId="0" fontId="13" fillId="17" borderId="12" xfId="0" applyFont="1" applyFill="1" applyBorder="1" applyAlignment="1">
      <alignment horizontal="left" vertical="top" wrapText="1"/>
    </xf>
    <xf numFmtId="0" fontId="13" fillId="17" borderId="12" xfId="0" applyFont="1" applyFill="1" applyBorder="1" applyAlignment="1">
      <alignment horizontal="center" vertical="top" wrapText="1"/>
    </xf>
    <xf numFmtId="43" fontId="13" fillId="17" borderId="12" xfId="3" applyFont="1" applyFill="1" applyBorder="1" applyAlignment="1">
      <alignment horizontal="center" vertical="center" wrapText="1"/>
    </xf>
    <xf numFmtId="43" fontId="13" fillId="16" borderId="12" xfId="3" applyFont="1" applyFill="1" applyBorder="1" applyAlignment="1">
      <alignment horizontal="center" vertical="center" wrapText="1"/>
    </xf>
    <xf numFmtId="0" fontId="13" fillId="16" borderId="12" xfId="0" applyFont="1" applyFill="1" applyBorder="1" applyAlignment="1">
      <alignment horizontal="center" vertical="center" wrapText="1"/>
    </xf>
    <xf numFmtId="0" fontId="13" fillId="16" borderId="12" xfId="0" applyFont="1" applyFill="1" applyBorder="1" applyAlignment="1">
      <alignment horizontal="left" vertical="top" wrapText="1"/>
    </xf>
    <xf numFmtId="0" fontId="13" fillId="16" borderId="12" xfId="0" applyFont="1" applyFill="1" applyBorder="1" applyAlignment="1">
      <alignment horizontal="center" vertical="top" wrapText="1"/>
    </xf>
    <xf numFmtId="43" fontId="13" fillId="16" borderId="12" xfId="3" applyFont="1" applyFill="1" applyBorder="1" applyAlignment="1">
      <alignment horizontal="center" vertical="top" wrapText="1"/>
    </xf>
    <xf numFmtId="0" fontId="13" fillId="16" borderId="33" xfId="0" applyFont="1" applyFill="1" applyBorder="1" applyAlignment="1">
      <alignment horizontal="center" vertical="center" wrapText="1"/>
    </xf>
    <xf numFmtId="0" fontId="13" fillId="16" borderId="12" xfId="0" applyFont="1" applyFill="1" applyBorder="1" applyAlignment="1">
      <alignment horizontal="left" vertical="center" wrapText="1"/>
    </xf>
    <xf numFmtId="0" fontId="13" fillId="17" borderId="12" xfId="0" applyFont="1" applyFill="1" applyBorder="1" applyAlignment="1">
      <alignment horizontal="left" vertical="center" wrapText="1"/>
    </xf>
    <xf numFmtId="0" fontId="13" fillId="10" borderId="7" xfId="0" applyFont="1" applyFill="1" applyBorder="1" applyAlignment="1">
      <alignment horizontal="center" vertical="center" wrapText="1"/>
    </xf>
    <xf numFmtId="43" fontId="13" fillId="10" borderId="12" xfId="3" applyFont="1" applyFill="1" applyBorder="1" applyAlignment="1">
      <alignment vertical="center" wrapText="1"/>
    </xf>
    <xf numFmtId="43" fontId="13" fillId="16" borderId="12" xfId="3" applyFont="1" applyFill="1" applyBorder="1" applyAlignment="1">
      <alignment vertical="center" wrapText="1"/>
    </xf>
    <xf numFmtId="43" fontId="13" fillId="17" borderId="7" xfId="3" applyFont="1" applyFill="1" applyBorder="1" applyAlignment="1">
      <alignment horizontal="center" vertical="center" wrapText="1"/>
    </xf>
    <xf numFmtId="0" fontId="19" fillId="16" borderId="12" xfId="0" applyFont="1" applyFill="1" applyBorder="1" applyAlignment="1">
      <alignment horizontal="center" vertical="center" wrapText="1"/>
    </xf>
    <xf numFmtId="0" fontId="19" fillId="7" borderId="4" xfId="0" applyFont="1" applyFill="1" applyBorder="1" applyAlignment="1">
      <alignment horizontal="center" vertical="center" wrapText="1"/>
    </xf>
    <xf numFmtId="0" fontId="19" fillId="7" borderId="4" xfId="0" applyFont="1" applyFill="1" applyBorder="1" applyAlignment="1">
      <alignment horizontal="center" vertical="top" wrapText="1"/>
    </xf>
    <xf numFmtId="0" fontId="19" fillId="7" borderId="4" xfId="0" applyFont="1" applyFill="1" applyBorder="1" applyAlignment="1">
      <alignment horizontal="left" vertical="top" wrapText="1"/>
    </xf>
    <xf numFmtId="0" fontId="19" fillId="7" borderId="12" xfId="0" applyFont="1" applyFill="1" applyBorder="1" applyAlignment="1">
      <alignment horizontal="left" vertical="top" wrapText="1"/>
    </xf>
    <xf numFmtId="43" fontId="19" fillId="8" borderId="5" xfId="3" applyFont="1" applyFill="1" applyBorder="1" applyAlignment="1">
      <alignment horizontal="right" vertical="top" wrapText="1"/>
    </xf>
    <xf numFmtId="43" fontId="19" fillId="7" borderId="4" xfId="3" applyFont="1" applyFill="1" applyBorder="1" applyAlignment="1">
      <alignment horizontal="left" vertical="top" wrapText="1"/>
    </xf>
    <xf numFmtId="43" fontId="19" fillId="9" borderId="6" xfId="3" applyFont="1" applyFill="1" applyBorder="1" applyAlignment="1">
      <alignment horizontal="right" vertical="top" wrapText="1"/>
    </xf>
    <xf numFmtId="43" fontId="13" fillId="17" borderId="12" xfId="3" applyFont="1" applyFill="1" applyBorder="1" applyAlignment="1">
      <alignment horizontal="right" vertical="center" wrapText="1"/>
    </xf>
    <xf numFmtId="0" fontId="13" fillId="16" borderId="35" xfId="0" applyFont="1" applyFill="1" applyBorder="1" applyAlignment="1">
      <alignment horizontal="center" vertical="center" wrapText="1"/>
    </xf>
    <xf numFmtId="0" fontId="19" fillId="20" borderId="4" xfId="0" applyFont="1" applyFill="1" applyBorder="1" applyAlignment="1">
      <alignment horizontal="center" vertical="top" wrapText="1"/>
    </xf>
    <xf numFmtId="43" fontId="13" fillId="17" borderId="7" xfId="3" applyFont="1" applyFill="1" applyBorder="1" applyAlignment="1">
      <alignment vertical="center" wrapText="1"/>
    </xf>
    <xf numFmtId="44" fontId="13" fillId="17" borderId="12" xfId="1" applyFont="1" applyFill="1" applyBorder="1" applyAlignment="1">
      <alignment horizontal="center" vertical="center" wrapText="1"/>
    </xf>
    <xf numFmtId="167" fontId="13" fillId="16" borderId="12" xfId="1" applyNumberFormat="1" applyFont="1" applyFill="1" applyBorder="1" applyAlignment="1">
      <alignment vertical="center" wrapText="1"/>
    </xf>
    <xf numFmtId="167" fontId="13" fillId="17" borderId="7" xfId="1" applyNumberFormat="1" applyFont="1" applyFill="1" applyBorder="1" applyAlignment="1">
      <alignment vertical="center" wrapText="1"/>
    </xf>
    <xf numFmtId="167" fontId="13" fillId="17" borderId="11" xfId="1" applyNumberFormat="1" applyFont="1" applyFill="1" applyBorder="1" applyAlignment="1">
      <alignment vertical="center" wrapText="1"/>
    </xf>
    <xf numFmtId="44" fontId="13" fillId="16" borderId="12" xfId="1" applyFont="1" applyFill="1" applyBorder="1" applyAlignment="1">
      <alignment horizontal="center" vertical="center" wrapText="1"/>
    </xf>
    <xf numFmtId="43" fontId="13" fillId="17" borderId="12" xfId="3" applyFont="1" applyFill="1" applyBorder="1" applyAlignment="1">
      <alignment vertical="center" wrapText="1"/>
    </xf>
    <xf numFmtId="44" fontId="13" fillId="16" borderId="35" xfId="1" applyFont="1" applyFill="1" applyBorder="1" applyAlignment="1">
      <alignment horizontal="center" vertical="center" wrapText="1"/>
    </xf>
    <xf numFmtId="4" fontId="13" fillId="16" borderId="12" xfId="0" applyNumberFormat="1" applyFont="1" applyFill="1" applyBorder="1" applyAlignment="1">
      <alignment horizontal="center" vertical="center" wrapText="1"/>
    </xf>
    <xf numFmtId="43" fontId="19" fillId="20" borderId="4" xfId="0" applyNumberFormat="1" applyFont="1" applyFill="1" applyBorder="1" applyAlignment="1">
      <alignment horizontal="center" vertical="center" wrapText="1"/>
    </xf>
    <xf numFmtId="0" fontId="19" fillId="7" borderId="12" xfId="0" applyFont="1" applyFill="1" applyBorder="1" applyAlignment="1">
      <alignment horizontal="center" vertical="center" wrapText="1"/>
    </xf>
    <xf numFmtId="43" fontId="19" fillId="7" borderId="4" xfId="0" applyNumberFormat="1" applyFont="1" applyFill="1" applyBorder="1" applyAlignment="1">
      <alignment horizontal="center" vertical="center" wrapText="1"/>
    </xf>
    <xf numFmtId="0" fontId="19" fillId="7" borderId="4" xfId="0" applyFont="1" applyFill="1" applyBorder="1" applyAlignment="1">
      <alignment horizontal="left" vertical="center" wrapText="1"/>
    </xf>
    <xf numFmtId="0" fontId="19" fillId="7" borderId="12" xfId="0" applyFont="1" applyFill="1" applyBorder="1" applyAlignment="1">
      <alignment horizontal="left" vertical="center" wrapText="1"/>
    </xf>
    <xf numFmtId="43" fontId="19" fillId="8" borderId="5" xfId="3" applyFont="1" applyFill="1" applyBorder="1" applyAlignment="1">
      <alignment horizontal="right" vertical="center" wrapText="1"/>
    </xf>
    <xf numFmtId="43" fontId="19" fillId="7" borderId="4" xfId="3" applyFont="1" applyFill="1" applyBorder="1" applyAlignment="1">
      <alignment horizontal="left" vertical="center" wrapText="1"/>
    </xf>
    <xf numFmtId="43" fontId="19" fillId="9" borderId="6" xfId="3" applyFont="1" applyFill="1" applyBorder="1" applyAlignment="1">
      <alignment horizontal="right" vertical="center" wrapText="1"/>
    </xf>
    <xf numFmtId="0" fontId="13" fillId="17" borderId="12" xfId="0" applyFont="1" applyFill="1" applyBorder="1" applyAlignment="1">
      <alignment horizontal="right" vertical="center" wrapText="1"/>
    </xf>
    <xf numFmtId="0" fontId="19" fillId="7" borderId="12" xfId="0" applyFont="1" applyFill="1" applyBorder="1" applyAlignment="1">
      <alignment horizontal="center" vertical="top" wrapText="1"/>
    </xf>
    <xf numFmtId="0" fontId="13" fillId="22" borderId="12" xfId="0" applyFont="1" applyFill="1" applyBorder="1" applyAlignment="1">
      <alignment horizontal="center" vertical="top" wrapText="1"/>
    </xf>
    <xf numFmtId="0" fontId="13" fillId="22" borderId="12" xfId="0" applyFont="1" applyFill="1" applyBorder="1" applyAlignment="1">
      <alignment horizontal="center" vertical="center" wrapText="1"/>
    </xf>
    <xf numFmtId="4" fontId="13" fillId="22" borderId="12" xfId="0" applyNumberFormat="1" applyFont="1" applyFill="1" applyBorder="1" applyAlignment="1">
      <alignment horizontal="center" vertical="center" wrapText="1"/>
    </xf>
    <xf numFmtId="4" fontId="13" fillId="22" borderId="12" xfId="0" applyNumberFormat="1" applyFont="1" applyFill="1" applyBorder="1" applyAlignment="1">
      <alignment horizontal="center" vertical="top" wrapText="1"/>
    </xf>
    <xf numFmtId="0" fontId="38" fillId="22" borderId="12" xfId="0" applyFont="1" applyFill="1" applyBorder="1" applyAlignment="1">
      <alignment horizontal="right" vertical="top" wrapText="1"/>
    </xf>
    <xf numFmtId="4" fontId="38" fillId="22" borderId="12" xfId="0" applyNumberFormat="1" applyFont="1" applyFill="1" applyBorder="1" applyAlignment="1">
      <alignment horizontal="right" vertical="top" wrapText="1"/>
    </xf>
    <xf numFmtId="0" fontId="38" fillId="22" borderId="12" xfId="0" applyFont="1" applyFill="1" applyBorder="1" applyAlignment="1">
      <alignment horizontal="center" vertical="top" wrapText="1"/>
    </xf>
    <xf numFmtId="0" fontId="38" fillId="22" borderId="12" xfId="0" applyFont="1" applyFill="1" applyBorder="1" applyAlignment="1">
      <alignment horizontal="center" vertical="center" wrapText="1"/>
    </xf>
    <xf numFmtId="4" fontId="38" fillId="22" borderId="12" xfId="0" applyNumberFormat="1" applyFont="1" applyFill="1" applyBorder="1" applyAlignment="1">
      <alignment horizontal="center" vertical="center" wrapText="1"/>
    </xf>
    <xf numFmtId="0" fontId="38" fillId="22" borderId="12" xfId="0" applyFont="1" applyFill="1" applyBorder="1" applyAlignment="1">
      <alignment horizontal="left" vertical="top" wrapText="1"/>
    </xf>
    <xf numFmtId="0" fontId="38" fillId="22" borderId="12" xfId="0" applyFont="1" applyFill="1" applyBorder="1" applyAlignment="1">
      <alignment horizontal="center" wrapText="1"/>
    </xf>
    <xf numFmtId="0" fontId="13" fillId="17" borderId="12" xfId="0" applyFont="1" applyFill="1" applyBorder="1" applyAlignment="1">
      <alignment horizontal="center" wrapText="1"/>
    </xf>
    <xf numFmtId="0" fontId="13" fillId="22" borderId="12" xfId="0" applyFont="1" applyFill="1" applyBorder="1" applyAlignment="1">
      <alignment horizontal="center" wrapText="1"/>
    </xf>
    <xf numFmtId="0" fontId="38" fillId="22" borderId="12" xfId="0" applyFont="1" applyFill="1" applyBorder="1" applyAlignment="1">
      <alignment horizontal="right" vertical="center" wrapText="1"/>
    </xf>
    <xf numFmtId="4" fontId="38" fillId="22" borderId="12" xfId="0" applyNumberFormat="1" applyFont="1" applyFill="1" applyBorder="1" applyAlignment="1">
      <alignment horizontal="right" vertical="center" wrapText="1"/>
    </xf>
    <xf numFmtId="4" fontId="38" fillId="22" borderId="12" xfId="0" applyNumberFormat="1" applyFont="1" applyFill="1" applyBorder="1" applyAlignment="1">
      <alignment horizontal="center" wrapText="1"/>
    </xf>
    <xf numFmtId="0" fontId="13" fillId="22" borderId="34" xfId="0" applyFont="1" applyFill="1" applyBorder="1" applyAlignment="1">
      <alignment horizontal="center" vertical="center" wrapText="1"/>
    </xf>
    <xf numFmtId="0" fontId="38" fillId="22" borderId="12" xfId="0" applyFont="1" applyFill="1" applyBorder="1" applyAlignment="1">
      <alignment vertical="center" wrapText="1"/>
    </xf>
    <xf numFmtId="4" fontId="38" fillId="22" borderId="12" xfId="0" applyNumberFormat="1" applyFont="1" applyFill="1" applyBorder="1" applyAlignment="1">
      <alignment vertical="center" wrapText="1"/>
    </xf>
    <xf numFmtId="0" fontId="19" fillId="20" borderId="12" xfId="0" applyFont="1" applyFill="1" applyBorder="1" applyAlignment="1">
      <alignment horizontal="center" vertical="top" wrapText="1"/>
    </xf>
    <xf numFmtId="43" fontId="19" fillId="20" borderId="4" xfId="0" applyNumberFormat="1" applyFont="1" applyFill="1" applyBorder="1" applyAlignment="1">
      <alignment horizontal="center" vertical="top" wrapText="1"/>
    </xf>
    <xf numFmtId="0" fontId="13" fillId="22" borderId="12" xfId="0" applyFont="1" applyFill="1" applyBorder="1" applyAlignment="1">
      <alignment horizontal="left" vertical="top" wrapText="1"/>
    </xf>
    <xf numFmtId="44" fontId="19" fillId="20" borderId="4" xfId="1" applyFont="1" applyFill="1" applyBorder="1" applyAlignment="1">
      <alignment horizontal="center" vertical="center" wrapText="1"/>
    </xf>
    <xf numFmtId="0" fontId="13" fillId="22" borderId="12" xfId="0" applyFont="1" applyFill="1" applyBorder="1" applyAlignment="1">
      <alignment horizontal="right" vertical="top" wrapText="1"/>
    </xf>
    <xf numFmtId="4" fontId="13" fillId="22" borderId="12" xfId="0" applyNumberFormat="1" applyFont="1" applyFill="1" applyBorder="1" applyAlignment="1">
      <alignment horizontal="right" vertical="top" wrapText="1"/>
    </xf>
    <xf numFmtId="0" fontId="19" fillId="9" borderId="12" xfId="0" applyFont="1" applyFill="1" applyBorder="1" applyAlignment="1">
      <alignment horizontal="center" vertical="center" wrapText="1"/>
    </xf>
    <xf numFmtId="0" fontId="19" fillId="9" borderId="12" xfId="0" applyFont="1" applyFill="1" applyBorder="1" applyAlignment="1">
      <alignment horizontal="center" vertical="top" wrapText="1"/>
    </xf>
    <xf numFmtId="0" fontId="19" fillId="9" borderId="12" xfId="0" applyFont="1" applyFill="1" applyBorder="1" applyAlignment="1">
      <alignment horizontal="left" vertical="top" wrapText="1"/>
    </xf>
    <xf numFmtId="0" fontId="19" fillId="9" borderId="12" xfId="0" applyFont="1" applyFill="1" applyBorder="1" applyAlignment="1">
      <alignment horizontal="left" vertical="center" wrapText="1"/>
    </xf>
    <xf numFmtId="43" fontId="19" fillId="9" borderId="12" xfId="3" applyFont="1" applyFill="1" applyBorder="1" applyAlignment="1">
      <alignment horizontal="right" vertical="top" wrapText="1"/>
    </xf>
    <xf numFmtId="43" fontId="19" fillId="9" borderId="12" xfId="3" applyFont="1" applyFill="1" applyBorder="1" applyAlignment="1">
      <alignment horizontal="left" vertical="top" wrapText="1"/>
    </xf>
    <xf numFmtId="43" fontId="13" fillId="20" borderId="5" xfId="3" applyFont="1" applyFill="1" applyBorder="1" applyAlignment="1">
      <alignment horizontal="right" vertical="top" wrapText="1"/>
    </xf>
    <xf numFmtId="43" fontId="13" fillId="8" borderId="5" xfId="3" applyFont="1" applyFill="1" applyBorder="1" applyAlignment="1">
      <alignment horizontal="right" vertical="top" wrapText="1"/>
    </xf>
    <xf numFmtId="43" fontId="13" fillId="9" borderId="12" xfId="3" applyFont="1" applyFill="1" applyBorder="1" applyAlignment="1">
      <alignment horizontal="right" vertical="top" wrapText="1"/>
    </xf>
    <xf numFmtId="0" fontId="19" fillId="21" borderId="4" xfId="0" applyFont="1" applyFill="1" applyBorder="1" applyAlignment="1">
      <alignment horizontal="center" vertical="center" wrapText="1"/>
    </xf>
    <xf numFmtId="0" fontId="19" fillId="21" borderId="4" xfId="0" applyFont="1" applyFill="1" applyBorder="1" applyAlignment="1">
      <alignment horizontal="center" vertical="top" wrapText="1"/>
    </xf>
    <xf numFmtId="0" fontId="19" fillId="21" borderId="4" xfId="0" applyFont="1" applyFill="1" applyBorder="1" applyAlignment="1">
      <alignment horizontal="left" vertical="top" wrapText="1"/>
    </xf>
    <xf numFmtId="0" fontId="19" fillId="21" borderId="12" xfId="0" applyFont="1" applyFill="1" applyBorder="1" applyAlignment="1">
      <alignment horizontal="left" vertical="top" wrapText="1"/>
    </xf>
    <xf numFmtId="43" fontId="19" fillId="21" borderId="5" xfId="3" applyFont="1" applyFill="1" applyBorder="1" applyAlignment="1">
      <alignment horizontal="right" vertical="top" wrapText="1"/>
    </xf>
    <xf numFmtId="43" fontId="19" fillId="21" borderId="4" xfId="3" applyFont="1" applyFill="1" applyBorder="1" applyAlignment="1">
      <alignment horizontal="left" vertical="top" wrapText="1"/>
    </xf>
    <xf numFmtId="43" fontId="19" fillId="21" borderId="6" xfId="3" applyFont="1" applyFill="1" applyBorder="1" applyAlignment="1">
      <alignment horizontal="right" vertical="top" wrapText="1"/>
    </xf>
    <xf numFmtId="0" fontId="19" fillId="20" borderId="35" xfId="0" applyFont="1" applyFill="1" applyBorder="1" applyAlignment="1">
      <alignment horizontal="center" vertical="center" wrapText="1"/>
    </xf>
    <xf numFmtId="0" fontId="25" fillId="17" borderId="12" xfId="0" applyFont="1" applyFill="1" applyBorder="1" applyAlignment="1">
      <alignment horizontal="center" vertical="center" wrapText="1"/>
    </xf>
    <xf numFmtId="0" fontId="25" fillId="16" borderId="12" xfId="0" applyFont="1" applyFill="1" applyBorder="1" applyAlignment="1">
      <alignment horizontal="center" vertical="center" wrapText="1"/>
    </xf>
    <xf numFmtId="43" fontId="25" fillId="17" borderId="12" xfId="3" applyFont="1" applyFill="1" applyBorder="1" applyAlignment="1">
      <alignment horizontal="center" vertical="center" wrapText="1"/>
    </xf>
    <xf numFmtId="43" fontId="25" fillId="17" borderId="12" xfId="3" applyFont="1" applyFill="1" applyBorder="1" applyAlignment="1">
      <alignment horizontal="right" vertical="center" wrapText="1"/>
    </xf>
    <xf numFmtId="43" fontId="25" fillId="17" borderId="7" xfId="3" applyFont="1" applyFill="1" applyBorder="1" applyAlignment="1">
      <alignment horizontal="center" vertical="center" wrapText="1"/>
    </xf>
    <xf numFmtId="43" fontId="25" fillId="17" borderId="11" xfId="3" applyFont="1" applyFill="1" applyBorder="1" applyAlignment="1">
      <alignment horizontal="center" vertical="center" wrapText="1"/>
    </xf>
    <xf numFmtId="43" fontId="25" fillId="17" borderId="12" xfId="3" applyFont="1" applyFill="1" applyBorder="1" applyAlignment="1">
      <alignment horizontal="right" vertical="top" wrapText="1"/>
    </xf>
    <xf numFmtId="43" fontId="25" fillId="16" borderId="12" xfId="3" applyFont="1" applyFill="1" applyBorder="1" applyAlignment="1">
      <alignment horizontal="center" vertical="center" wrapText="1"/>
    </xf>
    <xf numFmtId="0" fontId="25" fillId="16" borderId="12" xfId="0" applyFont="1" applyFill="1" applyBorder="1" applyAlignment="1">
      <alignment horizontal="left" vertical="top" wrapText="1"/>
    </xf>
    <xf numFmtId="0" fontId="25" fillId="16" borderId="12" xfId="0" applyFont="1" applyFill="1" applyBorder="1" applyAlignment="1">
      <alignment horizontal="left" vertical="center" wrapText="1"/>
    </xf>
    <xf numFmtId="0" fontId="39" fillId="20" borderId="4" xfId="0" applyFont="1" applyFill="1" applyBorder="1" applyAlignment="1">
      <alignment horizontal="center" vertical="center" wrapText="1"/>
    </xf>
    <xf numFmtId="0" fontId="39" fillId="20" borderId="4" xfId="0" applyFont="1" applyFill="1" applyBorder="1" applyAlignment="1">
      <alignment horizontal="center" vertical="top" wrapText="1"/>
    </xf>
    <xf numFmtId="0" fontId="39" fillId="20" borderId="4" xfId="0" applyFont="1" applyFill="1" applyBorder="1" applyAlignment="1">
      <alignment horizontal="left" vertical="top" wrapText="1"/>
    </xf>
    <xf numFmtId="0" fontId="39" fillId="20" borderId="12" xfId="0" applyFont="1" applyFill="1" applyBorder="1" applyAlignment="1">
      <alignment horizontal="center" vertical="center" wrapText="1"/>
    </xf>
    <xf numFmtId="43" fontId="39" fillId="20" borderId="5" xfId="3" applyFont="1" applyFill="1" applyBorder="1" applyAlignment="1">
      <alignment horizontal="right" vertical="top" wrapText="1"/>
    </xf>
    <xf numFmtId="43" fontId="39" fillId="20" borderId="4" xfId="3" applyFont="1" applyFill="1" applyBorder="1" applyAlignment="1">
      <alignment horizontal="left" vertical="top" wrapText="1"/>
    </xf>
    <xf numFmtId="43" fontId="39" fillId="20" borderId="6" xfId="3" applyFont="1" applyFill="1" applyBorder="1" applyAlignment="1">
      <alignment horizontal="right" vertical="top" wrapText="1"/>
    </xf>
    <xf numFmtId="0" fontId="39" fillId="7" borderId="4" xfId="0" applyFont="1" applyFill="1" applyBorder="1" applyAlignment="1">
      <alignment horizontal="center" vertical="center" wrapText="1"/>
    </xf>
    <xf numFmtId="0" fontId="39" fillId="7" borderId="4" xfId="0" applyFont="1" applyFill="1" applyBorder="1" applyAlignment="1">
      <alignment horizontal="center" vertical="top" wrapText="1"/>
    </xf>
    <xf numFmtId="0" fontId="39" fillId="7" borderId="4" xfId="0" applyFont="1" applyFill="1" applyBorder="1" applyAlignment="1">
      <alignment horizontal="left" vertical="top" wrapText="1"/>
    </xf>
    <xf numFmtId="0" fontId="39" fillId="7" borderId="12" xfId="0" applyFont="1" applyFill="1" applyBorder="1" applyAlignment="1">
      <alignment horizontal="left" vertical="top" wrapText="1"/>
    </xf>
    <xf numFmtId="43" fontId="39" fillId="8" borderId="5" xfId="3" applyFont="1" applyFill="1" applyBorder="1" applyAlignment="1">
      <alignment horizontal="right" vertical="top" wrapText="1"/>
    </xf>
    <xf numFmtId="43" fontId="39" fillId="7" borderId="4" xfId="3" applyFont="1" applyFill="1" applyBorder="1" applyAlignment="1">
      <alignment horizontal="left" vertical="top" wrapText="1"/>
    </xf>
    <xf numFmtId="43" fontId="39" fillId="9" borderId="6" xfId="3" applyFont="1" applyFill="1" applyBorder="1" applyAlignment="1">
      <alignment horizontal="right" vertical="top" wrapText="1"/>
    </xf>
    <xf numFmtId="0" fontId="31" fillId="0" borderId="27" xfId="0" applyFont="1" applyBorder="1" applyAlignment="1">
      <alignment horizontal="center" vertical="center" wrapText="1"/>
    </xf>
    <xf numFmtId="0" fontId="0" fillId="0" borderId="0" xfId="0" applyBorder="1" applyAlignment="1">
      <alignment horizontal="center" vertical="center"/>
    </xf>
    <xf numFmtId="0" fontId="32" fillId="19" borderId="0" xfId="0" applyFont="1" applyFill="1" applyBorder="1" applyAlignment="1">
      <alignment horizontal="center"/>
    </xf>
    <xf numFmtId="0" fontId="17" fillId="19" borderId="0" xfId="0" applyFont="1" applyFill="1" applyBorder="1" applyAlignment="1">
      <alignment horizontal="center"/>
    </xf>
    <xf numFmtId="0" fontId="14" fillId="19" borderId="0" xfId="0" applyFont="1" applyFill="1" applyBorder="1" applyAlignment="1">
      <alignment horizontal="right"/>
    </xf>
    <xf numFmtId="166" fontId="14" fillId="19" borderId="0" xfId="0" applyNumberFormat="1" applyFont="1" applyFill="1" applyBorder="1" applyAlignment="1">
      <alignment horizontal="center"/>
    </xf>
    <xf numFmtId="165" fontId="16" fillId="0" borderId="0" xfId="0" applyNumberFormat="1" applyFont="1"/>
    <xf numFmtId="44" fontId="16" fillId="0" borderId="0" xfId="0" applyNumberFormat="1" applyFont="1"/>
    <xf numFmtId="0" fontId="34" fillId="19" borderId="0" xfId="0" applyFont="1" applyFill="1" applyBorder="1" applyAlignment="1">
      <alignment horizontal="center"/>
    </xf>
    <xf numFmtId="4" fontId="38" fillId="22" borderId="12" xfId="0" applyNumberFormat="1" applyFont="1" applyFill="1" applyBorder="1" applyAlignment="1">
      <alignment horizontal="center" vertical="top" wrapText="1"/>
    </xf>
    <xf numFmtId="0" fontId="31" fillId="0" borderId="27" xfId="0" applyFont="1" applyBorder="1" applyAlignment="1">
      <alignment vertical="center" wrapText="1"/>
    </xf>
    <xf numFmtId="0" fontId="18" fillId="0" borderId="22" xfId="0" applyFont="1" applyBorder="1" applyAlignment="1">
      <alignment horizontal="center"/>
    </xf>
    <xf numFmtId="0" fontId="32" fillId="0" borderId="0" xfId="0" applyFont="1" applyBorder="1" applyAlignment="1">
      <alignment horizontal="center" wrapText="1"/>
    </xf>
    <xf numFmtId="0" fontId="32" fillId="0" borderId="0" xfId="0" applyFont="1" applyBorder="1" applyAlignment="1">
      <alignment horizontal="center" vertical="center"/>
    </xf>
    <xf numFmtId="0" fontId="17" fillId="0" borderId="0" xfId="0" applyFont="1" applyBorder="1"/>
    <xf numFmtId="165" fontId="32" fillId="0" borderId="0" xfId="0" applyNumberFormat="1" applyFont="1" applyBorder="1" applyAlignment="1">
      <alignment horizontal="center" vertical="center"/>
    </xf>
    <xf numFmtId="0" fontId="31" fillId="0" borderId="43" xfId="0" applyFont="1" applyBorder="1" applyAlignment="1">
      <alignment horizontal="center" vertical="center"/>
    </xf>
    <xf numFmtId="0" fontId="2" fillId="6" borderId="3" xfId="0" applyFont="1" applyFill="1" applyBorder="1" applyAlignment="1">
      <alignment horizontal="center" vertical="top" wrapText="1"/>
    </xf>
    <xf numFmtId="0" fontId="8" fillId="20" borderId="4" xfId="0" applyFont="1" applyFill="1" applyBorder="1" applyAlignment="1">
      <alignment horizontal="center" vertical="center" wrapText="1"/>
    </xf>
    <xf numFmtId="0" fontId="8" fillId="20" borderId="4" xfId="0" applyFont="1" applyFill="1" applyBorder="1" applyAlignment="1">
      <alignment horizontal="center" vertical="top" wrapText="1"/>
    </xf>
    <xf numFmtId="0" fontId="8" fillId="20" borderId="5" xfId="0" applyFont="1" applyFill="1" applyBorder="1" applyAlignment="1">
      <alignment horizontal="center" vertical="center" wrapText="1"/>
    </xf>
    <xf numFmtId="8" fontId="8" fillId="20" borderId="4" xfId="0" applyNumberFormat="1" applyFont="1" applyFill="1" applyBorder="1" applyAlignment="1">
      <alignment horizontal="left" vertical="top" wrapText="1"/>
    </xf>
    <xf numFmtId="43" fontId="8" fillId="20" borderId="4" xfId="3" applyFont="1" applyFill="1" applyBorder="1" applyAlignment="1">
      <alignment horizontal="left" vertical="top" wrapText="1"/>
    </xf>
    <xf numFmtId="4" fontId="8" fillId="20" borderId="6" xfId="0" applyNumberFormat="1" applyFont="1" applyFill="1" applyBorder="1" applyAlignment="1">
      <alignment horizontal="right" vertical="top" wrapText="1"/>
    </xf>
    <xf numFmtId="0" fontId="8" fillId="20" borderId="12" xfId="0" applyFont="1" applyFill="1" applyBorder="1" applyAlignment="1">
      <alignment horizontal="center" vertical="center" wrapText="1"/>
    </xf>
    <xf numFmtId="4" fontId="8" fillId="20" borderId="12" xfId="0" applyNumberFormat="1" applyFont="1" applyFill="1" applyBorder="1" applyAlignment="1">
      <alignment horizontal="right" vertical="top" wrapText="1"/>
    </xf>
    <xf numFmtId="43" fontId="19" fillId="12" borderId="0" xfId="3" applyFont="1" applyFill="1" applyAlignment="1">
      <alignment horizontal="right" vertical="top" wrapText="1"/>
    </xf>
    <xf numFmtId="43" fontId="13" fillId="15" borderId="0" xfId="3" applyFont="1" applyFill="1" applyAlignment="1">
      <alignment horizontal="center" vertical="top" wrapText="1"/>
    </xf>
    <xf numFmtId="0" fontId="1" fillId="0" borderId="0" xfId="5"/>
    <xf numFmtId="0" fontId="13" fillId="0" borderId="0" xfId="5" applyFont="1"/>
    <xf numFmtId="0" fontId="19" fillId="0" borderId="48" xfId="5" applyFont="1" applyBorder="1" applyAlignment="1"/>
    <xf numFmtId="0" fontId="19" fillId="0" borderId="49" xfId="5" applyFont="1" applyBorder="1" applyAlignment="1"/>
    <xf numFmtId="0" fontId="13" fillId="0" borderId="49" xfId="5" applyFont="1" applyBorder="1"/>
    <xf numFmtId="0" fontId="13" fillId="0" borderId="50" xfId="5" applyFont="1" applyBorder="1"/>
    <xf numFmtId="0" fontId="13" fillId="0" borderId="0" xfId="5" applyFont="1" applyAlignment="1"/>
    <xf numFmtId="17" fontId="19" fillId="0" borderId="49" xfId="5" applyNumberFormat="1" applyFont="1" applyBorder="1" applyAlignment="1"/>
    <xf numFmtId="0" fontId="40" fillId="0" borderId="49" xfId="6" applyFont="1" applyFill="1" applyBorder="1" applyAlignment="1">
      <alignment wrapText="1"/>
    </xf>
    <xf numFmtId="0" fontId="19" fillId="0" borderId="50" xfId="5" applyFont="1" applyBorder="1" applyAlignment="1"/>
    <xf numFmtId="0" fontId="40" fillId="23" borderId="0" xfId="6" applyFont="1" applyFill="1" applyAlignment="1"/>
    <xf numFmtId="0" fontId="40" fillId="23" borderId="0" xfId="6" applyFont="1" applyFill="1" applyAlignment="1">
      <alignment wrapText="1"/>
    </xf>
    <xf numFmtId="0" fontId="19" fillId="0" borderId="48" xfId="5" applyFont="1" applyBorder="1" applyAlignment="1">
      <alignment horizontal="left"/>
    </xf>
    <xf numFmtId="0" fontId="19" fillId="0" borderId="0" xfId="5" applyFont="1" applyBorder="1" applyAlignment="1"/>
    <xf numFmtId="0" fontId="41" fillId="0" borderId="0" xfId="5" applyFont="1" applyAlignment="1">
      <alignment vertical="center"/>
    </xf>
    <xf numFmtId="0" fontId="1" fillId="0" borderId="0" xfId="5" applyAlignment="1">
      <alignment vertical="center"/>
    </xf>
    <xf numFmtId="0" fontId="42" fillId="0" borderId="51" xfId="5" applyFont="1" applyBorder="1" applyAlignment="1">
      <alignment horizontal="justify" vertical="center"/>
    </xf>
    <xf numFmtId="0" fontId="41" fillId="0" borderId="0" xfId="5" applyFont="1" applyBorder="1" applyAlignment="1">
      <alignment vertical="center"/>
    </xf>
    <xf numFmtId="0" fontId="41" fillId="0" borderId="52" xfId="5" applyFont="1" applyBorder="1" applyAlignment="1">
      <alignment vertical="center"/>
    </xf>
    <xf numFmtId="0" fontId="25" fillId="0" borderId="52" xfId="5" applyFont="1" applyBorder="1" applyAlignment="1">
      <alignment vertical="center"/>
    </xf>
    <xf numFmtId="0" fontId="25" fillId="0" borderId="0" xfId="5" applyFont="1" applyAlignment="1">
      <alignment vertical="center"/>
    </xf>
    <xf numFmtId="0" fontId="20" fillId="0" borderId="0" xfId="5" applyFont="1" applyAlignment="1">
      <alignment vertical="center"/>
    </xf>
    <xf numFmtId="0" fontId="21" fillId="0" borderId="51" xfId="5" applyFont="1" applyBorder="1" applyAlignment="1">
      <alignment horizontal="left" vertical="center"/>
    </xf>
    <xf numFmtId="0" fontId="21" fillId="0" borderId="0" xfId="5" applyFont="1" applyBorder="1" applyAlignment="1">
      <alignment horizontal="left" vertical="center"/>
    </xf>
    <xf numFmtId="0" fontId="43" fillId="0" borderId="51" xfId="5" applyFont="1" applyBorder="1" applyAlignment="1">
      <alignment horizontal="justify" vertical="center"/>
    </xf>
    <xf numFmtId="0" fontId="25" fillId="0" borderId="0" xfId="5" applyFont="1" applyBorder="1" applyAlignment="1">
      <alignment vertical="center"/>
    </xf>
    <xf numFmtId="0" fontId="20" fillId="0" borderId="51" xfId="5" applyFont="1" applyBorder="1"/>
    <xf numFmtId="4" fontId="20" fillId="0" borderId="0" xfId="5" applyNumberFormat="1" applyFont="1" applyAlignment="1">
      <alignment vertical="center"/>
    </xf>
    <xf numFmtId="0" fontId="43" fillId="0" borderId="0" xfId="5" applyFont="1" applyBorder="1" applyAlignment="1">
      <alignment vertical="center"/>
    </xf>
    <xf numFmtId="0" fontId="43" fillId="0" borderId="25" xfId="5" applyFont="1" applyBorder="1" applyAlignment="1">
      <alignment horizontal="center" vertical="center"/>
    </xf>
    <xf numFmtId="10" fontId="43" fillId="0" borderId="25" xfId="5" applyNumberFormat="1" applyFont="1" applyBorder="1" applyAlignment="1">
      <alignment horizontal="center" vertical="center"/>
    </xf>
    <xf numFmtId="4" fontId="43" fillId="0" borderId="0" xfId="5" applyNumberFormat="1" applyFont="1" applyBorder="1" applyAlignment="1">
      <alignment horizontal="center" vertical="center"/>
    </xf>
    <xf numFmtId="10" fontId="21" fillId="0" borderId="57" xfId="5" applyNumberFormat="1" applyFont="1" applyBorder="1" applyAlignment="1">
      <alignment horizontal="left" vertical="center"/>
    </xf>
    <xf numFmtId="0" fontId="25" fillId="0" borderId="57" xfId="5" applyFont="1" applyBorder="1" applyAlignment="1">
      <alignment vertical="center"/>
    </xf>
    <xf numFmtId="0" fontId="25" fillId="0" borderId="58" xfId="5" applyFont="1" applyBorder="1" applyAlignment="1">
      <alignment vertical="center"/>
    </xf>
    <xf numFmtId="0" fontId="43" fillId="0" borderId="59" xfId="5" applyFont="1" applyBorder="1" applyAlignment="1">
      <alignment horizontal="justify" vertical="center"/>
    </xf>
    <xf numFmtId="0" fontId="25" fillId="0" borderId="60" xfId="5" applyFont="1" applyBorder="1" applyAlignment="1">
      <alignment vertical="center"/>
    </xf>
    <xf numFmtId="0" fontId="48" fillId="0" borderId="59" xfId="5" applyFont="1" applyBorder="1" applyAlignment="1">
      <alignment horizontal="justify" vertical="center"/>
    </xf>
    <xf numFmtId="0" fontId="25" fillId="0" borderId="59" xfId="5" applyFont="1" applyBorder="1" applyAlignment="1">
      <alignment horizontal="left" vertical="center"/>
    </xf>
    <xf numFmtId="0" fontId="25" fillId="0" borderId="0" xfId="5" applyFont="1" applyBorder="1" applyAlignment="1">
      <alignment horizontal="left" vertical="center"/>
    </xf>
    <xf numFmtId="0" fontId="25" fillId="0" borderId="60" xfId="5" applyFont="1" applyBorder="1" applyAlignment="1">
      <alignment horizontal="left" vertical="center"/>
    </xf>
    <xf numFmtId="0" fontId="49" fillId="0" borderId="59" xfId="5" applyFont="1" applyBorder="1" applyAlignment="1">
      <alignment horizontal="justify" vertical="center"/>
    </xf>
    <xf numFmtId="0" fontId="37" fillId="0" borderId="0" xfId="5" applyFont="1" applyBorder="1" applyAlignment="1">
      <alignment vertical="center"/>
    </xf>
    <xf numFmtId="0" fontId="37" fillId="0" borderId="60" xfId="5" applyFont="1" applyBorder="1" applyAlignment="1">
      <alignment vertical="center"/>
    </xf>
    <xf numFmtId="0" fontId="37" fillId="0" borderId="0" xfId="5" applyFont="1" applyAlignment="1">
      <alignment vertical="center"/>
    </xf>
    <xf numFmtId="0" fontId="36" fillId="0" borderId="0" xfId="5" applyFont="1" applyAlignment="1">
      <alignment vertical="center"/>
    </xf>
    <xf numFmtId="0" fontId="13" fillId="0" borderId="0" xfId="5" applyFont="1" applyAlignment="1">
      <alignment vertical="center"/>
    </xf>
    <xf numFmtId="0" fontId="17" fillId="0" borderId="0" xfId="5" applyFont="1" applyAlignment="1">
      <alignment vertical="center"/>
    </xf>
    <xf numFmtId="0" fontId="13" fillId="0" borderId="59" xfId="5" applyFont="1" applyBorder="1" applyAlignment="1">
      <alignment horizontal="left" vertical="center" wrapText="1"/>
    </xf>
    <xf numFmtId="0" fontId="13" fillId="0" borderId="0" xfId="5" applyFont="1" applyBorder="1" applyAlignment="1">
      <alignment horizontal="left" vertical="center" wrapText="1"/>
    </xf>
    <xf numFmtId="0" fontId="13" fillId="0" borderId="60" xfId="5" applyFont="1" applyBorder="1" applyAlignment="1">
      <alignment horizontal="left" vertical="center" wrapText="1"/>
    </xf>
    <xf numFmtId="0" fontId="0" fillId="0" borderId="0" xfId="0"/>
    <xf numFmtId="0" fontId="9" fillId="12" borderId="0" xfId="0" applyFont="1" applyFill="1" applyAlignment="1">
      <alignment horizontal="right" vertical="top" wrapText="1"/>
    </xf>
    <xf numFmtId="44" fontId="13" fillId="16" borderId="35" xfId="1" applyFont="1" applyFill="1" applyBorder="1" applyAlignment="1">
      <alignment horizontal="center" vertical="center" wrapText="1"/>
    </xf>
    <xf numFmtId="0" fontId="13" fillId="16" borderId="35" xfId="0" applyFont="1" applyFill="1" applyBorder="1" applyAlignment="1">
      <alignment horizontal="center" vertical="center" wrapText="1"/>
    </xf>
    <xf numFmtId="0" fontId="0" fillId="0" borderId="25" xfId="0" applyBorder="1" applyAlignment="1">
      <alignment horizontal="center" vertical="center"/>
    </xf>
    <xf numFmtId="0" fontId="31" fillId="0" borderId="25" xfId="0" applyFont="1" applyBorder="1" applyAlignment="1">
      <alignment horizontal="center" vertical="center" wrapText="1"/>
    </xf>
    <xf numFmtId="0" fontId="31" fillId="0" borderId="25" xfId="0" applyFont="1" applyBorder="1" applyAlignment="1">
      <alignment horizontal="center" vertical="center"/>
    </xf>
    <xf numFmtId="0" fontId="13" fillId="0" borderId="26" xfId="0" applyFont="1" applyBorder="1" applyAlignment="1">
      <alignment horizontal="center" vertical="center" wrapText="1"/>
    </xf>
    <xf numFmtId="0" fontId="3" fillId="4" borderId="1" xfId="0" applyFont="1" applyFill="1" applyBorder="1" applyAlignment="1">
      <alignment horizontal="left" vertical="top" wrapText="1"/>
    </xf>
    <xf numFmtId="0" fontId="4" fillId="6" borderId="3" xfId="0" applyFont="1" applyFill="1" applyBorder="1" applyAlignment="1">
      <alignment horizontal="right" vertical="top" wrapText="1"/>
    </xf>
    <xf numFmtId="0" fontId="9" fillId="12" borderId="0" xfId="0" applyFont="1" applyFill="1" applyAlignment="1">
      <alignment horizontal="right" vertical="top" wrapText="1"/>
    </xf>
    <xf numFmtId="0" fontId="8" fillId="11" borderId="0" xfId="0" applyFont="1" applyFill="1" applyAlignment="1">
      <alignment horizontal="left" vertical="top" wrapText="1"/>
    </xf>
    <xf numFmtId="4" fontId="10" fillId="13" borderId="0" xfId="0" applyNumberFormat="1" applyFont="1" applyFill="1" applyAlignment="1">
      <alignment horizontal="right" vertical="top" wrapText="1"/>
    </xf>
    <xf numFmtId="0" fontId="2" fillId="3" borderId="0" xfId="0" applyFont="1" applyFill="1" applyAlignment="1">
      <alignment horizontal="center" wrapText="1"/>
    </xf>
    <xf numFmtId="0" fontId="0" fillId="0" borderId="0" xfId="0"/>
    <xf numFmtId="0" fontId="2" fillId="4" borderId="1" xfId="0" applyFont="1" applyFill="1" applyBorder="1" applyAlignment="1">
      <alignment horizontal="center" vertical="top" wrapText="1"/>
    </xf>
    <xf numFmtId="0" fontId="2" fillId="6" borderId="3" xfId="0" applyFont="1" applyFill="1" applyBorder="1" applyAlignment="1">
      <alignment horizontal="center" vertical="top" wrapText="1"/>
    </xf>
    <xf numFmtId="0" fontId="2" fillId="5" borderId="2" xfId="0" applyFont="1" applyFill="1" applyBorder="1" applyAlignment="1">
      <alignment horizontal="center" vertical="top" wrapText="1"/>
    </xf>
    <xf numFmtId="0" fontId="2" fillId="2" borderId="0" xfId="0" applyFont="1" applyFill="1" applyAlignment="1">
      <alignment horizontal="left" vertical="top" wrapText="1"/>
    </xf>
    <xf numFmtId="10" fontId="8" fillId="11" borderId="0" xfId="0" applyNumberFormat="1" applyFont="1" applyFill="1" applyAlignment="1">
      <alignment horizontal="left" vertical="top" wrapText="1"/>
    </xf>
    <xf numFmtId="0" fontId="13" fillId="17" borderId="33" xfId="0" applyFont="1" applyFill="1" applyBorder="1" applyAlignment="1">
      <alignment horizontal="center" vertical="center" wrapText="1"/>
    </xf>
    <xf numFmtId="0" fontId="13" fillId="17" borderId="34" xfId="0" applyFont="1" applyFill="1" applyBorder="1" applyAlignment="1">
      <alignment horizontal="center" vertical="center" wrapText="1"/>
    </xf>
    <xf numFmtId="0" fontId="13" fillId="17" borderId="35" xfId="0" applyFont="1" applyFill="1" applyBorder="1" applyAlignment="1">
      <alignment horizontal="center" vertical="center" wrapText="1"/>
    </xf>
    <xf numFmtId="0" fontId="13" fillId="22" borderId="33" xfId="0" applyFont="1" applyFill="1" applyBorder="1" applyAlignment="1">
      <alignment horizontal="center" vertical="center" wrapText="1"/>
    </xf>
    <xf numFmtId="0" fontId="13" fillId="22" borderId="34" xfId="0" applyFont="1" applyFill="1" applyBorder="1" applyAlignment="1">
      <alignment horizontal="center" vertical="center" wrapText="1"/>
    </xf>
    <xf numFmtId="0" fontId="13" fillId="16" borderId="33" xfId="0" applyFont="1" applyFill="1" applyBorder="1" applyAlignment="1">
      <alignment horizontal="center" vertical="center" wrapText="1"/>
    </xf>
    <xf numFmtId="0" fontId="13" fillId="16" borderId="34" xfId="0" applyFont="1" applyFill="1" applyBorder="1" applyAlignment="1">
      <alignment horizontal="center" vertical="center" wrapText="1"/>
    </xf>
    <xf numFmtId="0" fontId="13" fillId="16" borderId="35" xfId="0" applyFont="1" applyFill="1" applyBorder="1" applyAlignment="1">
      <alignment horizontal="center" vertical="center" wrapText="1"/>
    </xf>
    <xf numFmtId="0" fontId="13" fillId="22" borderId="35" xfId="0" applyFont="1" applyFill="1" applyBorder="1" applyAlignment="1">
      <alignment horizontal="center" vertical="center" wrapText="1"/>
    </xf>
    <xf numFmtId="0" fontId="25" fillId="17" borderId="33" xfId="0" applyFont="1" applyFill="1" applyBorder="1" applyAlignment="1">
      <alignment horizontal="center" vertical="center" wrapText="1"/>
    </xf>
    <xf numFmtId="0" fontId="25" fillId="17" borderId="35" xfId="0" applyFont="1" applyFill="1" applyBorder="1" applyAlignment="1">
      <alignment horizontal="center" vertical="center" wrapText="1"/>
    </xf>
    <xf numFmtId="0" fontId="25" fillId="16" borderId="33" xfId="0" applyFont="1" applyFill="1" applyBorder="1" applyAlignment="1">
      <alignment horizontal="center" vertical="center" wrapText="1"/>
    </xf>
    <xf numFmtId="0" fontId="25" fillId="16" borderId="34" xfId="0" applyFont="1" applyFill="1" applyBorder="1" applyAlignment="1">
      <alignment horizontal="center" vertical="center" wrapText="1"/>
    </xf>
    <xf numFmtId="0" fontId="25" fillId="16" borderId="35" xfId="0" applyFont="1" applyFill="1" applyBorder="1" applyAlignment="1">
      <alignment horizontal="center" vertical="center" wrapText="1"/>
    </xf>
    <xf numFmtId="43" fontId="19" fillId="13" borderId="0" xfId="3" applyFont="1" applyFill="1" applyAlignment="1">
      <alignment horizontal="right" vertical="top" wrapText="1"/>
    </xf>
    <xf numFmtId="43" fontId="19" fillId="12" borderId="0" xfId="3" applyFont="1" applyFill="1" applyAlignment="1">
      <alignment horizontal="right" vertical="top" wrapText="1"/>
    </xf>
    <xf numFmtId="0" fontId="26" fillId="12" borderId="0" xfId="0" applyFont="1" applyFill="1" applyAlignment="1">
      <alignment horizontal="right" vertical="top" wrapText="1"/>
    </xf>
    <xf numFmtId="43" fontId="19" fillId="11" borderId="0" xfId="3" applyFont="1" applyFill="1" applyAlignment="1">
      <alignment horizontal="left" vertical="top" wrapText="1"/>
    </xf>
    <xf numFmtId="8" fontId="19" fillId="13" borderId="0" xfId="3" applyNumberFormat="1" applyFont="1" applyFill="1" applyAlignment="1">
      <alignment horizontal="right" vertical="top" wrapText="1"/>
    </xf>
    <xf numFmtId="43" fontId="14" fillId="2" borderId="0" xfId="3" applyFont="1" applyFill="1" applyAlignment="1">
      <alignment horizontal="left" vertical="top" wrapText="1"/>
    </xf>
    <xf numFmtId="0" fontId="19" fillId="11" borderId="0" xfId="0" applyFont="1" applyFill="1" applyAlignment="1">
      <alignment horizontal="left" vertical="top" wrapText="1"/>
    </xf>
    <xf numFmtId="10" fontId="19" fillId="11" borderId="0" xfId="3" applyNumberFormat="1" applyFont="1" applyFill="1" applyAlignment="1">
      <alignment horizontal="left" vertical="top" wrapText="1"/>
    </xf>
    <xf numFmtId="0" fontId="14" fillId="2" borderId="0" xfId="0" applyFont="1" applyFill="1" applyAlignment="1">
      <alignment horizontal="left" vertical="top" wrapText="1"/>
    </xf>
    <xf numFmtId="0" fontId="14" fillId="3" borderId="0" xfId="0" applyFont="1" applyFill="1" applyAlignment="1">
      <alignment horizontal="center" wrapText="1"/>
    </xf>
    <xf numFmtId="0" fontId="17" fillId="0" borderId="0" xfId="0" applyFont="1"/>
    <xf numFmtId="0" fontId="14" fillId="4" borderId="1" xfId="0" applyFont="1" applyFill="1" applyBorder="1" applyAlignment="1">
      <alignment horizontal="left" vertical="center" wrapText="1"/>
    </xf>
    <xf numFmtId="0" fontId="14" fillId="6" borderId="3" xfId="0" applyFont="1" applyFill="1" applyBorder="1" applyAlignment="1">
      <alignment horizontal="right" vertical="center" wrapText="1"/>
    </xf>
    <xf numFmtId="0" fontId="14" fillId="6" borderId="3" xfId="0" applyFont="1" applyFill="1" applyBorder="1" applyAlignment="1">
      <alignment horizontal="right" vertical="top" wrapText="1"/>
    </xf>
    <xf numFmtId="0" fontId="14" fillId="4" borderId="1" xfId="0" applyFont="1" applyFill="1" applyBorder="1" applyAlignment="1">
      <alignment horizontal="left" vertical="top" wrapText="1"/>
    </xf>
    <xf numFmtId="0" fontId="14" fillId="5" borderId="2" xfId="0" applyFont="1" applyFill="1" applyBorder="1" applyAlignment="1">
      <alignment horizontal="center" vertical="top" wrapText="1"/>
    </xf>
    <xf numFmtId="43" fontId="14" fillId="6" borderId="3" xfId="3" applyFont="1" applyFill="1" applyBorder="1" applyAlignment="1">
      <alignment horizontal="right" vertical="top" wrapText="1"/>
    </xf>
    <xf numFmtId="43" fontId="14" fillId="6" borderId="3" xfId="3" applyFont="1" applyFill="1" applyBorder="1" applyAlignment="1">
      <alignment horizontal="center" vertical="top" wrapText="1"/>
    </xf>
    <xf numFmtId="43" fontId="14" fillId="5" borderId="2" xfId="3" applyFont="1" applyFill="1" applyBorder="1" applyAlignment="1">
      <alignment horizontal="center" vertical="top" wrapText="1"/>
    </xf>
    <xf numFmtId="43" fontId="14" fillId="4" borderId="1" xfId="3" applyFont="1" applyFill="1" applyBorder="1" applyAlignment="1">
      <alignment horizontal="left" vertical="top" wrapText="1"/>
    </xf>
    <xf numFmtId="0" fontId="14" fillId="4" borderId="33" xfId="0" applyFont="1" applyFill="1" applyBorder="1" applyAlignment="1">
      <alignment horizontal="center" vertical="top" wrapText="1"/>
    </xf>
    <xf numFmtId="0" fontId="14" fillId="4" borderId="35" xfId="0" applyFont="1" applyFill="1" applyBorder="1" applyAlignment="1">
      <alignment horizontal="center" vertical="top" wrapText="1"/>
    </xf>
    <xf numFmtId="0" fontId="13" fillId="17" borderId="33" xfId="0" applyFont="1" applyFill="1" applyBorder="1" applyAlignment="1">
      <alignment horizontal="center" vertical="top" wrapText="1"/>
    </xf>
    <xf numFmtId="0" fontId="13" fillId="17" borderId="35" xfId="0" applyFont="1" applyFill="1" applyBorder="1" applyAlignment="1">
      <alignment horizontal="center" vertical="top" wrapText="1"/>
    </xf>
    <xf numFmtId="44" fontId="13" fillId="16" borderId="33" xfId="1" applyFont="1" applyFill="1" applyBorder="1" applyAlignment="1">
      <alignment horizontal="center" vertical="center" wrapText="1"/>
    </xf>
    <xf numFmtId="44" fontId="13" fillId="16" borderId="34" xfId="1" applyFont="1" applyFill="1" applyBorder="1" applyAlignment="1">
      <alignment horizontal="center" vertical="center" wrapText="1"/>
    </xf>
    <xf numFmtId="44" fontId="13" fillId="16" borderId="35" xfId="1" applyFont="1" applyFill="1" applyBorder="1" applyAlignment="1">
      <alignment horizontal="center" vertical="center" wrapText="1"/>
    </xf>
    <xf numFmtId="0" fontId="14" fillId="18" borderId="20" xfId="0" applyFont="1" applyFill="1" applyBorder="1" applyAlignment="1">
      <alignment horizontal="center" vertical="center"/>
    </xf>
    <xf numFmtId="0" fontId="17" fillId="0" borderId="21" xfId="0" applyFont="1" applyBorder="1"/>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2" xfId="0" applyBorder="1" applyAlignment="1">
      <alignment horizontal="center" vertical="center"/>
    </xf>
    <xf numFmtId="0" fontId="0" fillId="0" borderId="23" xfId="0" applyBorder="1" applyAlignment="1">
      <alignment horizontal="center" vertical="center"/>
    </xf>
    <xf numFmtId="0" fontId="22" fillId="18" borderId="20" xfId="0" applyFont="1" applyFill="1" applyBorder="1" applyAlignment="1">
      <alignment horizontal="center" vertical="center"/>
    </xf>
    <xf numFmtId="0" fontId="0" fillId="0" borderId="25" xfId="0" applyBorder="1" applyAlignment="1">
      <alignment horizontal="center" vertical="center"/>
    </xf>
    <xf numFmtId="0" fontId="14" fillId="18" borderId="20" xfId="0" applyFont="1" applyFill="1" applyBorder="1" applyAlignment="1">
      <alignment horizontal="center" vertical="center" wrapText="1"/>
    </xf>
    <xf numFmtId="0" fontId="17" fillId="0" borderId="21" xfId="0" applyFont="1" applyBorder="1" applyAlignment="1">
      <alignment horizontal="center" wrapText="1"/>
    </xf>
    <xf numFmtId="0" fontId="0" fillId="0" borderId="39" xfId="0" applyBorder="1" applyAlignment="1">
      <alignment horizontal="center" vertical="center"/>
    </xf>
    <xf numFmtId="0" fontId="0" fillId="0" borderId="36" xfId="0" applyBorder="1" applyAlignment="1">
      <alignment horizontal="center" vertical="center"/>
    </xf>
    <xf numFmtId="0" fontId="0" fillId="0" borderId="0" xfId="0" applyBorder="1" applyAlignment="1">
      <alignment horizontal="center" vertical="center"/>
    </xf>
    <xf numFmtId="0" fontId="13" fillId="0" borderId="26" xfId="0" applyFont="1" applyBorder="1" applyAlignment="1">
      <alignment horizontal="center" vertical="center" wrapText="1"/>
    </xf>
    <xf numFmtId="0" fontId="13" fillId="0" borderId="37" xfId="0" applyFont="1" applyBorder="1" applyAlignment="1">
      <alignment horizontal="center" vertical="center" wrapText="1"/>
    </xf>
    <xf numFmtId="0" fontId="13" fillId="0" borderId="24" xfId="0" applyFont="1" applyBorder="1" applyAlignment="1">
      <alignment horizontal="center" vertical="center" wrapText="1"/>
    </xf>
    <xf numFmtId="0" fontId="24" fillId="0" borderId="26" xfId="0" applyFont="1" applyBorder="1" applyAlignment="1">
      <alignment horizontal="center" vertical="center" wrapText="1"/>
    </xf>
    <xf numFmtId="0" fontId="24" fillId="0" borderId="24" xfId="0" applyFont="1" applyBorder="1" applyAlignment="1">
      <alignment horizontal="center" vertical="center" wrapText="1"/>
    </xf>
    <xf numFmtId="0" fontId="0" fillId="0" borderId="40" xfId="0" applyBorder="1" applyAlignment="1">
      <alignment horizontal="center" vertical="center"/>
    </xf>
    <xf numFmtId="0" fontId="0" fillId="0" borderId="41" xfId="0" applyBorder="1" applyAlignment="1">
      <alignment horizontal="center" vertical="center"/>
    </xf>
    <xf numFmtId="0" fontId="0" fillId="0" borderId="42" xfId="0" applyBorder="1" applyAlignment="1">
      <alignment horizontal="center" vertical="center"/>
    </xf>
    <xf numFmtId="0" fontId="0" fillId="0" borderId="31" xfId="0" applyBorder="1" applyAlignment="1">
      <alignment horizontal="center" vertical="center"/>
    </xf>
    <xf numFmtId="0" fontId="0" fillId="0" borderId="32" xfId="0" applyBorder="1" applyAlignment="1">
      <alignment horizontal="center" vertical="center"/>
    </xf>
    <xf numFmtId="0" fontId="32" fillId="18" borderId="30" xfId="0" applyFont="1" applyFill="1" applyBorder="1" applyAlignment="1">
      <alignment horizontal="center" vertical="center"/>
    </xf>
    <xf numFmtId="0" fontId="32" fillId="18" borderId="29" xfId="0" applyFont="1" applyFill="1" applyBorder="1" applyAlignment="1">
      <alignment horizontal="center" vertical="center"/>
    </xf>
    <xf numFmtId="0" fontId="31" fillId="0" borderId="25" xfId="0" applyFont="1" applyBorder="1" applyAlignment="1">
      <alignment horizontal="center" vertical="center" wrapText="1"/>
    </xf>
    <xf numFmtId="0" fontId="13" fillId="0" borderId="44" xfId="0" applyFont="1" applyBorder="1" applyAlignment="1">
      <alignment horizontal="center" vertical="center" wrapText="1"/>
    </xf>
    <xf numFmtId="0" fontId="31" fillId="0" borderId="25" xfId="0" applyFont="1" applyBorder="1" applyAlignment="1">
      <alignment horizontal="center" vertical="center"/>
    </xf>
    <xf numFmtId="0" fontId="14" fillId="0" borderId="17" xfId="0" applyFont="1" applyBorder="1" applyAlignment="1">
      <alignment horizontal="center"/>
    </xf>
    <xf numFmtId="0" fontId="14" fillId="0" borderId="18" xfId="0" applyFont="1" applyBorder="1" applyAlignment="1">
      <alignment horizontal="center"/>
    </xf>
    <xf numFmtId="0" fontId="3" fillId="4" borderId="1" xfId="0" applyFont="1" applyFill="1" applyBorder="1" applyAlignment="1">
      <alignment horizontal="left" vertical="top" wrapText="1"/>
    </xf>
    <xf numFmtId="0" fontId="4" fillId="6" borderId="3" xfId="0" applyFont="1" applyFill="1" applyBorder="1" applyAlignment="1">
      <alignment horizontal="right" vertical="top" wrapText="1"/>
    </xf>
    <xf numFmtId="0" fontId="21" fillId="0" borderId="51" xfId="5" applyFont="1" applyBorder="1" applyAlignment="1">
      <alignment horizontal="left" vertical="center"/>
    </xf>
    <xf numFmtId="0" fontId="21" fillId="0" borderId="0" xfId="5" applyFont="1" applyBorder="1" applyAlignment="1">
      <alignment horizontal="left" vertical="center"/>
    </xf>
    <xf numFmtId="0" fontId="21" fillId="0" borderId="52" xfId="5" applyFont="1" applyBorder="1" applyAlignment="1">
      <alignment horizontal="left" vertical="center"/>
    </xf>
    <xf numFmtId="0" fontId="21" fillId="0" borderId="45" xfId="5" applyFont="1" applyBorder="1" applyAlignment="1">
      <alignment horizontal="center" vertical="center" wrapText="1"/>
    </xf>
    <xf numFmtId="0" fontId="21" fillId="0" borderId="46" xfId="5" applyFont="1" applyBorder="1" applyAlignment="1">
      <alignment horizontal="center" vertical="center" wrapText="1"/>
    </xf>
    <xf numFmtId="0" fontId="21" fillId="0" borderId="47" xfId="5" applyFont="1" applyBorder="1" applyAlignment="1">
      <alignment horizontal="center" vertical="center" wrapText="1"/>
    </xf>
    <xf numFmtId="0" fontId="19" fillId="0" borderId="48" xfId="5" applyFont="1" applyBorder="1" applyAlignment="1">
      <alignment horizontal="center" wrapText="1"/>
    </xf>
    <xf numFmtId="0" fontId="19" fillId="0" borderId="49" xfId="5" applyFont="1" applyBorder="1" applyAlignment="1">
      <alignment horizontal="center" wrapText="1"/>
    </xf>
    <xf numFmtId="0" fontId="19" fillId="0" borderId="50" xfId="5" applyFont="1" applyBorder="1" applyAlignment="1">
      <alignment horizontal="center" wrapText="1"/>
    </xf>
    <xf numFmtId="0" fontId="32" fillId="24" borderId="48" xfId="7" applyFont="1" applyFill="1" applyBorder="1" applyAlignment="1">
      <alignment horizontal="center"/>
    </xf>
    <xf numFmtId="0" fontId="32" fillId="24" borderId="49" xfId="7" applyFont="1" applyFill="1" applyBorder="1" applyAlignment="1">
      <alignment horizontal="center"/>
    </xf>
    <xf numFmtId="0" fontId="32" fillId="24" borderId="50" xfId="7" applyFont="1" applyFill="1" applyBorder="1" applyAlignment="1">
      <alignment horizontal="center"/>
    </xf>
    <xf numFmtId="0" fontId="43" fillId="0" borderId="53" xfId="5" applyFont="1" applyBorder="1" applyAlignment="1">
      <alignment horizontal="left" vertical="center"/>
    </xf>
    <xf numFmtId="0" fontId="43" fillId="0" borderId="25" xfId="5" applyFont="1" applyBorder="1" applyAlignment="1">
      <alignment horizontal="left" vertical="center"/>
    </xf>
    <xf numFmtId="0" fontId="43" fillId="0" borderId="54" xfId="5" applyFont="1" applyBorder="1" applyAlignment="1">
      <alignment horizontal="left" vertical="center"/>
    </xf>
    <xf numFmtId="10" fontId="43" fillId="0" borderId="54" xfId="5" applyNumberFormat="1" applyFont="1" applyBorder="1" applyAlignment="1">
      <alignment horizontal="center" vertical="center"/>
    </xf>
    <xf numFmtId="10" fontId="43" fillId="0" borderId="55" xfId="5" applyNumberFormat="1" applyFont="1" applyBorder="1" applyAlignment="1">
      <alignment horizontal="center" vertical="center"/>
    </xf>
    <xf numFmtId="0" fontId="46" fillId="0" borderId="51" xfId="5" applyFont="1" applyBorder="1" applyAlignment="1">
      <alignment horizontal="right" vertical="center"/>
    </xf>
    <xf numFmtId="0" fontId="46" fillId="0" borderId="0" xfId="5" applyFont="1" applyBorder="1" applyAlignment="1">
      <alignment horizontal="right" vertical="center"/>
    </xf>
    <xf numFmtId="0" fontId="46" fillId="0" borderId="52" xfId="5" applyFont="1" applyBorder="1" applyAlignment="1">
      <alignment horizontal="right" vertical="center"/>
    </xf>
    <xf numFmtId="0" fontId="43" fillId="0" borderId="51" xfId="5" applyFont="1" applyBorder="1" applyAlignment="1">
      <alignment horizontal="left" vertical="center"/>
    </xf>
    <xf numFmtId="0" fontId="43" fillId="0" borderId="0" xfId="5" applyFont="1" applyBorder="1" applyAlignment="1">
      <alignment horizontal="left" vertical="center"/>
    </xf>
    <xf numFmtId="0" fontId="43" fillId="0" borderId="52" xfId="5" applyFont="1" applyBorder="1" applyAlignment="1">
      <alignment horizontal="left" vertical="center"/>
    </xf>
    <xf numFmtId="0" fontId="43" fillId="0" borderId="25" xfId="5" applyFont="1" applyBorder="1" applyAlignment="1">
      <alignment horizontal="center" vertical="center"/>
    </xf>
    <xf numFmtId="0" fontId="43" fillId="0" borderId="25" xfId="5" applyFont="1" applyBorder="1" applyAlignment="1">
      <alignment horizontal="center" vertical="center" wrapText="1"/>
    </xf>
    <xf numFmtId="0" fontId="43" fillId="0" borderId="54" xfId="5" applyFont="1" applyBorder="1" applyAlignment="1">
      <alignment horizontal="center" vertical="center"/>
    </xf>
    <xf numFmtId="0" fontId="43" fillId="0" borderId="49" xfId="5" applyFont="1" applyBorder="1" applyAlignment="1">
      <alignment horizontal="center" vertical="center"/>
    </xf>
    <xf numFmtId="0" fontId="43" fillId="0" borderId="55" xfId="5" applyFont="1" applyBorder="1" applyAlignment="1">
      <alignment horizontal="center" vertical="center"/>
    </xf>
    <xf numFmtId="0" fontId="43" fillId="0" borderId="39" xfId="5" applyFont="1" applyBorder="1" applyAlignment="1">
      <alignment horizontal="center" vertical="center"/>
    </xf>
    <xf numFmtId="0" fontId="43" fillId="0" borderId="22" xfId="5" applyFont="1" applyBorder="1" applyAlignment="1">
      <alignment horizontal="center" vertical="center"/>
    </xf>
    <xf numFmtId="0" fontId="43" fillId="0" borderId="23" xfId="5" applyFont="1" applyBorder="1" applyAlignment="1">
      <alignment horizontal="center" vertical="center"/>
    </xf>
    <xf numFmtId="10" fontId="43" fillId="0" borderId="39" xfId="5" applyNumberFormat="1" applyFont="1" applyBorder="1" applyAlignment="1">
      <alignment horizontal="center" vertical="center"/>
    </xf>
    <xf numFmtId="10" fontId="43" fillId="0" borderId="22" xfId="5" applyNumberFormat="1" applyFont="1" applyBorder="1" applyAlignment="1">
      <alignment horizontal="center" vertical="center"/>
    </xf>
    <xf numFmtId="10" fontId="43" fillId="0" borderId="23" xfId="5" applyNumberFormat="1" applyFont="1" applyBorder="1" applyAlignment="1">
      <alignment horizontal="center" vertical="center"/>
    </xf>
    <xf numFmtId="0" fontId="13" fillId="0" borderId="61" xfId="5" applyFont="1" applyBorder="1" applyAlignment="1">
      <alignment horizontal="left" vertical="center" wrapText="1"/>
    </xf>
    <xf numFmtId="0" fontId="13" fillId="0" borderId="62" xfId="5" applyFont="1" applyBorder="1" applyAlignment="1">
      <alignment horizontal="left" vertical="center" wrapText="1"/>
    </xf>
    <xf numFmtId="0" fontId="13" fillId="0" borderId="63" xfId="5" applyFont="1" applyBorder="1" applyAlignment="1">
      <alignment horizontal="left" vertical="center" wrapText="1"/>
    </xf>
    <xf numFmtId="0" fontId="21" fillId="0" borderId="56" xfId="5" applyFont="1" applyBorder="1" applyAlignment="1">
      <alignment horizontal="right" vertical="center"/>
    </xf>
    <xf numFmtId="0" fontId="21" fillId="0" borderId="57" xfId="5" applyFont="1" applyBorder="1" applyAlignment="1">
      <alignment horizontal="right" vertical="center"/>
    </xf>
    <xf numFmtId="0" fontId="25" fillId="0" borderId="59" xfId="5" applyFont="1" applyBorder="1" applyAlignment="1">
      <alignment horizontal="left" vertical="center" wrapText="1"/>
    </xf>
    <xf numFmtId="0" fontId="25" fillId="0" borderId="0" xfId="5" applyFont="1" applyBorder="1" applyAlignment="1">
      <alignment horizontal="left" vertical="center" wrapText="1"/>
    </xf>
    <xf numFmtId="0" fontId="25" fillId="0" borderId="60" xfId="5" applyFont="1" applyBorder="1" applyAlignment="1">
      <alignment horizontal="left" vertical="center" wrapText="1"/>
    </xf>
    <xf numFmtId="0" fontId="25" fillId="0" borderId="59" xfId="5" applyFont="1" applyBorder="1" applyAlignment="1">
      <alignment horizontal="left" vertical="center"/>
    </xf>
    <xf numFmtId="0" fontId="25" fillId="0" borderId="0" xfId="5" applyFont="1" applyBorder="1" applyAlignment="1">
      <alignment horizontal="left" vertical="center"/>
    </xf>
    <xf numFmtId="0" fontId="25" fillId="0" borderId="60" xfId="5" applyFont="1" applyBorder="1" applyAlignment="1">
      <alignment horizontal="left" vertical="center"/>
    </xf>
    <xf numFmtId="0" fontId="13" fillId="0" borderId="59" xfId="5" applyFont="1" applyBorder="1" applyAlignment="1">
      <alignment horizontal="left" vertical="center" wrapText="1"/>
    </xf>
    <xf numFmtId="0" fontId="13" fillId="0" borderId="0" xfId="5" applyFont="1" applyBorder="1" applyAlignment="1">
      <alignment horizontal="left" vertical="center" wrapText="1"/>
    </xf>
    <xf numFmtId="0" fontId="13" fillId="0" borderId="60" xfId="5" applyFont="1" applyBorder="1" applyAlignment="1">
      <alignment horizontal="left" vertical="center" wrapText="1"/>
    </xf>
    <xf numFmtId="0" fontId="2" fillId="15" borderId="0" xfId="0" applyFont="1" applyFill="1" applyAlignment="1">
      <alignment horizontal="left" vertical="top" wrapText="1"/>
    </xf>
    <xf numFmtId="0" fontId="2" fillId="15" borderId="0" xfId="0" applyFont="1" applyFill="1" applyAlignment="1">
      <alignment vertical="top" wrapText="1"/>
    </xf>
    <xf numFmtId="0" fontId="2" fillId="15" borderId="0" xfId="0" applyFont="1" applyFill="1" applyAlignment="1">
      <alignment horizontal="left" vertical="top" wrapText="1"/>
    </xf>
    <xf numFmtId="0" fontId="8" fillId="15" borderId="0" xfId="0" applyFont="1" applyFill="1" applyAlignment="1">
      <alignment horizontal="left" vertical="top" wrapText="1"/>
    </xf>
    <xf numFmtId="0" fontId="8" fillId="15" borderId="0" xfId="0" applyFont="1" applyFill="1" applyAlignment="1">
      <alignment vertical="top" wrapText="1"/>
    </xf>
    <xf numFmtId="0" fontId="8" fillId="15" borderId="0" xfId="0" applyFont="1" applyFill="1" applyAlignment="1">
      <alignment horizontal="left" vertical="top" wrapText="1"/>
    </xf>
    <xf numFmtId="10" fontId="8" fillId="15" borderId="0" xfId="0" applyNumberFormat="1" applyFont="1" applyFill="1" applyAlignment="1">
      <alignment horizontal="left" vertical="top" wrapText="1"/>
    </xf>
    <xf numFmtId="0" fontId="2" fillId="15" borderId="0" xfId="0" applyFont="1" applyFill="1" applyAlignment="1">
      <alignment horizontal="center" wrapText="1"/>
    </xf>
    <xf numFmtId="0" fontId="2" fillId="15" borderId="12" xfId="0" applyFont="1" applyFill="1" applyBorder="1" applyAlignment="1">
      <alignment horizontal="center" vertical="top" wrapText="1"/>
    </xf>
    <xf numFmtId="0" fontId="2" fillId="15" borderId="12" xfId="0" applyFont="1" applyFill="1" applyBorder="1" applyAlignment="1">
      <alignment horizontal="center" vertical="top" wrapText="1"/>
    </xf>
    <xf numFmtId="0" fontId="8" fillId="20" borderId="12" xfId="0" applyFont="1" applyFill="1" applyBorder="1" applyAlignment="1">
      <alignment horizontal="center" vertical="top" wrapText="1"/>
    </xf>
    <xf numFmtId="8" fontId="8" fillId="20" borderId="12" xfId="0" applyNumberFormat="1" applyFont="1" applyFill="1" applyBorder="1" applyAlignment="1">
      <alignment horizontal="left" vertical="top" wrapText="1"/>
    </xf>
    <xf numFmtId="43" fontId="8" fillId="20" borderId="12" xfId="3" applyFont="1" applyFill="1" applyBorder="1" applyAlignment="1">
      <alignment horizontal="left" vertical="top" wrapText="1"/>
    </xf>
    <xf numFmtId="0" fontId="8" fillId="15" borderId="0" xfId="0" applyFont="1" applyFill="1" applyAlignment="1">
      <alignment horizontal="right" vertical="top" wrapText="1"/>
    </xf>
    <xf numFmtId="4" fontId="8" fillId="15" borderId="0" xfId="0" applyNumberFormat="1" applyFont="1" applyFill="1" applyAlignment="1">
      <alignment horizontal="right" vertical="top" wrapText="1"/>
    </xf>
    <xf numFmtId="0" fontId="7" fillId="15" borderId="0" xfId="0" applyFont="1" applyFill="1" applyAlignment="1">
      <alignment horizontal="center" vertical="top" wrapText="1"/>
    </xf>
    <xf numFmtId="0" fontId="8" fillId="15" borderId="0" xfId="0" applyFont="1" applyFill="1" applyAlignment="1">
      <alignment horizontal="right" vertical="top" wrapText="1"/>
    </xf>
    <xf numFmtId="4" fontId="8" fillId="15" borderId="0" xfId="0" applyNumberFormat="1" applyFont="1" applyFill="1" applyAlignment="1">
      <alignment horizontal="right" vertical="top" wrapText="1"/>
    </xf>
    <xf numFmtId="0" fontId="2" fillId="15" borderId="0" xfId="0" applyFont="1" applyFill="1" applyAlignment="1">
      <alignment horizontal="left" vertical="center" wrapText="1"/>
    </xf>
    <xf numFmtId="43" fontId="2" fillId="15" borderId="0" xfId="3" applyFont="1" applyFill="1" applyAlignment="1">
      <alignment horizontal="left" vertical="top" wrapText="1"/>
    </xf>
    <xf numFmtId="0" fontId="8" fillId="15" borderId="0" xfId="0" applyFont="1" applyFill="1" applyAlignment="1">
      <alignment horizontal="left" vertical="center" wrapText="1"/>
    </xf>
    <xf numFmtId="10" fontId="8" fillId="15" borderId="0" xfId="3" applyNumberFormat="1" applyFont="1" applyFill="1" applyAlignment="1">
      <alignment horizontal="left" vertical="top" wrapText="1"/>
    </xf>
    <xf numFmtId="43" fontId="8" fillId="15" borderId="0" xfId="3" applyFont="1" applyFill="1" applyAlignment="1">
      <alignment horizontal="left" vertical="top" wrapText="1"/>
    </xf>
    <xf numFmtId="0" fontId="2" fillId="15" borderId="12" xfId="0" applyFont="1" applyFill="1" applyBorder="1" applyAlignment="1">
      <alignment horizontal="left" vertical="center" wrapText="1"/>
    </xf>
    <xf numFmtId="0" fontId="2" fillId="15" borderId="12" xfId="0" applyFont="1" applyFill="1" applyBorder="1" applyAlignment="1">
      <alignment horizontal="right" vertical="top" wrapText="1"/>
    </xf>
    <xf numFmtId="0" fontId="2" fillId="15" borderId="12" xfId="0" applyFont="1" applyFill="1" applyBorder="1" applyAlignment="1">
      <alignment horizontal="left" vertical="top" wrapText="1"/>
    </xf>
    <xf numFmtId="0" fontId="2" fillId="15" borderId="33" xfId="0" applyFont="1" applyFill="1" applyBorder="1" applyAlignment="1">
      <alignment horizontal="center" vertical="top" wrapText="1"/>
    </xf>
    <xf numFmtId="43" fontId="2" fillId="15" borderId="12" xfId="3" applyFont="1" applyFill="1" applyBorder="1" applyAlignment="1">
      <alignment horizontal="right" vertical="top" wrapText="1"/>
    </xf>
    <xf numFmtId="43" fontId="2" fillId="15" borderId="12" xfId="3" applyFont="1" applyFill="1" applyBorder="1" applyAlignment="1">
      <alignment horizontal="center" vertical="top" wrapText="1"/>
    </xf>
    <xf numFmtId="43" fontId="2" fillId="15" borderId="12" xfId="3" applyFont="1" applyFill="1" applyBorder="1" applyAlignment="1">
      <alignment horizontal="left" vertical="top" wrapText="1"/>
    </xf>
    <xf numFmtId="0" fontId="2" fillId="15" borderId="12" xfId="0" applyFont="1" applyFill="1" applyBorder="1" applyAlignment="1">
      <alignment horizontal="right" vertical="center" wrapText="1"/>
    </xf>
    <xf numFmtId="0" fontId="2" fillId="15" borderId="35" xfId="0" applyFont="1" applyFill="1" applyBorder="1" applyAlignment="1">
      <alignment horizontal="center" vertical="top" wrapText="1"/>
    </xf>
    <xf numFmtId="43" fontId="2" fillId="15" borderId="12" xfId="3" applyFont="1" applyFill="1" applyBorder="1" applyAlignment="1">
      <alignment horizontal="right" vertical="top" wrapText="1"/>
    </xf>
    <xf numFmtId="0" fontId="19" fillId="20" borderId="12" xfId="0" applyFont="1" applyFill="1" applyBorder="1" applyAlignment="1">
      <alignment horizontal="left" vertical="top" wrapText="1"/>
    </xf>
    <xf numFmtId="43" fontId="19" fillId="20" borderId="12" xfId="3" applyFont="1" applyFill="1" applyBorder="1" applyAlignment="1">
      <alignment horizontal="right" vertical="top" wrapText="1"/>
    </xf>
    <xf numFmtId="43" fontId="19" fillId="20" borderId="12" xfId="3" applyFont="1" applyFill="1" applyBorder="1" applyAlignment="1">
      <alignment horizontal="left" vertical="top" wrapText="1"/>
    </xf>
    <xf numFmtId="43" fontId="13" fillId="20" borderId="12" xfId="3" applyFont="1" applyFill="1" applyBorder="1" applyAlignment="1">
      <alignment horizontal="right" vertical="top" wrapText="1"/>
    </xf>
    <xf numFmtId="0" fontId="50" fillId="20" borderId="12" xfId="0" applyFont="1" applyFill="1" applyBorder="1" applyAlignment="1">
      <alignment horizontal="center" vertical="center" wrapText="1"/>
    </xf>
    <xf numFmtId="0" fontId="50" fillId="20" borderId="12" xfId="0" applyFont="1" applyFill="1" applyBorder="1" applyAlignment="1">
      <alignment horizontal="left" vertical="top" wrapText="1"/>
    </xf>
    <xf numFmtId="43" fontId="50" fillId="20" borderId="12" xfId="3" applyFont="1" applyFill="1" applyBorder="1" applyAlignment="1">
      <alignment horizontal="right" vertical="top" wrapText="1"/>
    </xf>
    <xf numFmtId="43" fontId="50" fillId="20" borderId="12" xfId="3" applyFont="1" applyFill="1" applyBorder="1" applyAlignment="1">
      <alignment horizontal="left" vertical="top" wrapText="1"/>
    </xf>
    <xf numFmtId="0" fontId="19" fillId="21" borderId="12" xfId="0" applyFont="1" applyFill="1" applyBorder="1" applyAlignment="1">
      <alignment horizontal="center" vertical="center" wrapText="1"/>
    </xf>
    <xf numFmtId="0" fontId="19" fillId="21" borderId="12" xfId="0" applyFont="1" applyFill="1" applyBorder="1" applyAlignment="1">
      <alignment horizontal="center" vertical="top" wrapText="1"/>
    </xf>
    <xf numFmtId="0" fontId="50" fillId="21" borderId="12" xfId="0" applyFont="1" applyFill="1" applyBorder="1" applyAlignment="1">
      <alignment horizontal="left" vertical="top" wrapText="1"/>
    </xf>
    <xf numFmtId="43" fontId="50" fillId="21" borderId="12" xfId="3" applyFont="1" applyFill="1" applyBorder="1" applyAlignment="1">
      <alignment horizontal="right" vertical="top" wrapText="1"/>
    </xf>
    <xf numFmtId="43" fontId="50" fillId="21" borderId="12" xfId="3" applyFont="1" applyFill="1" applyBorder="1" applyAlignment="1">
      <alignment horizontal="left" vertical="top" wrapText="1"/>
    </xf>
    <xf numFmtId="43" fontId="19" fillId="21" borderId="12" xfId="3" applyFont="1" applyFill="1" applyBorder="1" applyAlignment="1">
      <alignment horizontal="right" vertical="top" wrapText="1"/>
    </xf>
    <xf numFmtId="0" fontId="50" fillId="9" borderId="12" xfId="0" applyFont="1" applyFill="1" applyBorder="1" applyAlignment="1">
      <alignment horizontal="left" vertical="top" wrapText="1"/>
    </xf>
    <xf numFmtId="43" fontId="50" fillId="9" borderId="12" xfId="3" applyFont="1" applyFill="1" applyBorder="1" applyAlignment="1">
      <alignment horizontal="right" vertical="top" wrapText="1"/>
    </xf>
    <xf numFmtId="43" fontId="50" fillId="9" borderId="12" xfId="3" applyFont="1" applyFill="1" applyBorder="1" applyAlignment="1">
      <alignment horizontal="left" vertical="top" wrapText="1"/>
    </xf>
    <xf numFmtId="43" fontId="19" fillId="9" borderId="12" xfId="3" applyFont="1" applyFill="1" applyBorder="1" applyAlignment="1">
      <alignment horizontal="right" vertical="center" wrapText="1"/>
    </xf>
    <xf numFmtId="43" fontId="19" fillId="9" borderId="12" xfId="3" applyFont="1" applyFill="1" applyBorder="1" applyAlignment="1">
      <alignment horizontal="left" vertical="center" wrapText="1"/>
    </xf>
    <xf numFmtId="0" fontId="50" fillId="9" borderId="12" xfId="0" applyFont="1" applyFill="1" applyBorder="1" applyAlignment="1">
      <alignment horizontal="left" vertical="center" wrapText="1"/>
    </xf>
    <xf numFmtId="43" fontId="50" fillId="9" borderId="12" xfId="3" applyFont="1" applyFill="1" applyBorder="1" applyAlignment="1">
      <alignment horizontal="right" vertical="center" wrapText="1"/>
    </xf>
    <xf numFmtId="43" fontId="50" fillId="9" borderId="12" xfId="3" applyFont="1" applyFill="1" applyBorder="1" applyAlignment="1">
      <alignment horizontal="left" vertical="center" wrapText="1"/>
    </xf>
    <xf numFmtId="4" fontId="13" fillId="17" borderId="12" xfId="0" applyNumberFormat="1" applyFont="1" applyFill="1" applyBorder="1" applyAlignment="1">
      <alignment horizontal="right" vertical="center" wrapText="1"/>
    </xf>
    <xf numFmtId="0" fontId="19" fillId="17" borderId="12" xfId="0" applyFont="1" applyFill="1" applyBorder="1" applyAlignment="1">
      <alignment horizontal="center" vertical="center" wrapText="1"/>
    </xf>
    <xf numFmtId="43" fontId="19" fillId="20" borderId="12" xfId="0" applyNumberFormat="1" applyFont="1" applyFill="1" applyBorder="1" applyAlignment="1">
      <alignment horizontal="center" vertical="top" wrapText="1"/>
    </xf>
    <xf numFmtId="0" fontId="51" fillId="22" borderId="12" xfId="0" applyFont="1" applyFill="1" applyBorder="1" applyAlignment="1">
      <alignment horizontal="center" vertical="top" wrapText="1"/>
    </xf>
    <xf numFmtId="0" fontId="51" fillId="22" borderId="33" xfId="0" applyFont="1" applyFill="1" applyBorder="1" applyAlignment="1">
      <alignment horizontal="center" vertical="center" wrapText="1"/>
    </xf>
    <xf numFmtId="4" fontId="51" fillId="22" borderId="12" xfId="0" applyNumberFormat="1" applyFont="1" applyFill="1" applyBorder="1" applyAlignment="1">
      <alignment horizontal="center" vertical="top" wrapText="1"/>
    </xf>
    <xf numFmtId="0" fontId="51" fillId="22" borderId="34" xfId="0" applyFont="1" applyFill="1" applyBorder="1" applyAlignment="1">
      <alignment horizontal="center" vertical="center" wrapText="1"/>
    </xf>
    <xf numFmtId="0" fontId="51" fillId="22" borderId="35" xfId="0" applyFont="1" applyFill="1" applyBorder="1" applyAlignment="1">
      <alignment horizontal="center" vertical="center" wrapText="1"/>
    </xf>
    <xf numFmtId="0" fontId="26" fillId="9" borderId="12" xfId="0" applyFont="1" applyFill="1" applyBorder="1" applyAlignment="1">
      <alignment horizontal="center" vertical="top" wrapText="1"/>
    </xf>
    <xf numFmtId="0" fontId="26" fillId="9" borderId="12" xfId="0" applyFont="1" applyFill="1" applyBorder="1" applyAlignment="1">
      <alignment horizontal="left" vertical="top" wrapText="1"/>
    </xf>
    <xf numFmtId="43" fontId="26" fillId="9" borderId="12" xfId="3" applyFont="1" applyFill="1" applyBorder="1" applyAlignment="1">
      <alignment horizontal="right" vertical="top" wrapText="1"/>
    </xf>
    <xf numFmtId="43" fontId="26" fillId="9" borderId="12" xfId="3" applyFont="1" applyFill="1" applyBorder="1" applyAlignment="1">
      <alignment horizontal="left" vertical="top" wrapText="1"/>
    </xf>
    <xf numFmtId="0" fontId="26" fillId="9" borderId="12" xfId="0" applyFont="1" applyFill="1" applyBorder="1" applyAlignment="1">
      <alignment horizontal="center" vertical="center" wrapText="1"/>
    </xf>
    <xf numFmtId="44" fontId="13" fillId="16" borderId="12" xfId="1" applyFont="1" applyFill="1" applyBorder="1" applyAlignment="1">
      <alignment vertical="center" wrapText="1"/>
    </xf>
    <xf numFmtId="44" fontId="13" fillId="17" borderId="12" xfId="1" applyFont="1" applyFill="1" applyBorder="1" applyAlignment="1">
      <alignment vertical="center" wrapText="1"/>
    </xf>
    <xf numFmtId="44" fontId="19" fillId="20" borderId="12" xfId="1" applyFont="1" applyFill="1" applyBorder="1" applyAlignment="1">
      <alignment horizontal="center" vertical="center" wrapText="1"/>
    </xf>
    <xf numFmtId="43" fontId="19" fillId="9" borderId="12" xfId="0" applyNumberFormat="1" applyFont="1" applyFill="1" applyBorder="1" applyAlignment="1">
      <alignment horizontal="center" vertical="center" wrapText="1"/>
    </xf>
    <xf numFmtId="43" fontId="19" fillId="20" borderId="12" xfId="0" applyNumberFormat="1" applyFont="1" applyFill="1" applyBorder="1" applyAlignment="1">
      <alignment horizontal="center" vertical="center" wrapText="1"/>
    </xf>
    <xf numFmtId="0" fontId="26" fillId="20" borderId="12" xfId="0" applyFont="1" applyFill="1" applyBorder="1" applyAlignment="1">
      <alignment horizontal="center" vertical="top" wrapText="1"/>
    </xf>
    <xf numFmtId="0" fontId="26" fillId="20" borderId="12" xfId="0" applyFont="1" applyFill="1" applyBorder="1" applyAlignment="1">
      <alignment horizontal="left" vertical="top" wrapText="1"/>
    </xf>
    <xf numFmtId="0" fontId="13" fillId="16" borderId="12" xfId="0" applyFont="1" applyFill="1" applyBorder="1" applyAlignment="1">
      <alignment horizontal="right" vertical="center" wrapText="1"/>
    </xf>
    <xf numFmtId="43" fontId="26" fillId="20" borderId="12" xfId="3" applyFont="1" applyFill="1" applyBorder="1" applyAlignment="1">
      <alignment horizontal="right" vertical="top" wrapText="1"/>
    </xf>
    <xf numFmtId="43" fontId="26" fillId="20" borderId="12" xfId="3" applyFont="1" applyFill="1" applyBorder="1" applyAlignment="1">
      <alignment horizontal="left" vertical="top" wrapText="1"/>
    </xf>
    <xf numFmtId="43" fontId="13" fillId="17" borderId="12" xfId="3" applyFont="1" applyFill="1" applyBorder="1" applyAlignment="1">
      <alignment horizontal="right" vertical="top" wrapText="1"/>
    </xf>
    <xf numFmtId="0" fontId="8" fillId="15" borderId="0" xfId="0" applyFont="1" applyFill="1" applyAlignment="1">
      <alignment horizontal="right" vertical="center" wrapText="1"/>
    </xf>
    <xf numFmtId="43" fontId="8" fillId="15" borderId="0" xfId="3" applyFont="1" applyFill="1" applyAlignment="1">
      <alignment horizontal="right" vertical="top" wrapText="1"/>
    </xf>
    <xf numFmtId="0" fontId="7" fillId="15" borderId="0" xfId="0" applyFont="1" applyFill="1" applyAlignment="1">
      <alignment horizontal="center" vertical="center" wrapText="1"/>
    </xf>
    <xf numFmtId="43" fontId="7" fillId="15" borderId="0" xfId="3" applyFont="1" applyFill="1" applyAlignment="1">
      <alignment horizontal="center" vertical="top" wrapText="1"/>
    </xf>
    <xf numFmtId="0" fontId="7" fillId="15" borderId="0" xfId="0" applyFont="1" applyFill="1" applyAlignment="1">
      <alignment horizontal="left" vertical="top" wrapText="1"/>
    </xf>
    <xf numFmtId="43" fontId="8" fillId="15" borderId="0" xfId="3" applyFont="1" applyFill="1" applyAlignment="1">
      <alignment horizontal="right" vertical="top" wrapText="1"/>
    </xf>
    <xf numFmtId="8" fontId="8" fillId="15" borderId="0" xfId="3" applyNumberFormat="1" applyFont="1" applyFill="1" applyAlignment="1">
      <alignment horizontal="right" vertical="top" wrapText="1"/>
    </xf>
    <xf numFmtId="0" fontId="7" fillId="15" borderId="0" xfId="0" applyFont="1" applyFill="1" applyAlignment="1">
      <alignment vertical="center" wrapText="1"/>
    </xf>
    <xf numFmtId="43" fontId="7" fillId="15" borderId="0" xfId="3" applyFont="1" applyFill="1" applyAlignment="1">
      <alignment vertical="top" wrapText="1"/>
    </xf>
    <xf numFmtId="0" fontId="31" fillId="0" borderId="27" xfId="0" applyFont="1" applyBorder="1" applyAlignment="1">
      <alignment horizontal="center" vertical="center" wrapText="1"/>
    </xf>
    <xf numFmtId="0" fontId="31" fillId="0" borderId="26" xfId="0" applyFont="1" applyBorder="1" applyAlignment="1">
      <alignment horizontal="center" vertical="center"/>
    </xf>
    <xf numFmtId="165" fontId="31" fillId="0" borderId="26" xfId="0" applyNumberFormat="1" applyFont="1" applyBorder="1" applyAlignment="1">
      <alignment horizontal="center" vertical="center"/>
    </xf>
    <xf numFmtId="0" fontId="31" fillId="0" borderId="64" xfId="0" applyFont="1" applyBorder="1" applyAlignment="1">
      <alignment horizontal="center" vertical="center" wrapText="1"/>
    </xf>
    <xf numFmtId="0" fontId="31" fillId="0" borderId="37" xfId="0" applyFont="1" applyBorder="1" applyAlignment="1">
      <alignment horizontal="center" vertical="center"/>
    </xf>
    <xf numFmtId="165" fontId="31" fillId="0" borderId="37" xfId="0" applyNumberFormat="1" applyFont="1" applyBorder="1" applyAlignment="1">
      <alignment horizontal="center" vertical="center"/>
    </xf>
    <xf numFmtId="0" fontId="31" fillId="0" borderId="65" xfId="0" applyFont="1" applyBorder="1" applyAlignment="1">
      <alignment horizontal="center" vertical="center" wrapText="1"/>
    </xf>
    <xf numFmtId="0" fontId="31" fillId="0" borderId="24" xfId="0" applyFont="1" applyBorder="1" applyAlignment="1">
      <alignment horizontal="center" vertical="center"/>
    </xf>
    <xf numFmtId="165" fontId="31" fillId="0" borderId="24" xfId="0" applyNumberFormat="1" applyFont="1" applyBorder="1" applyAlignment="1">
      <alignment horizontal="center" vertical="center"/>
    </xf>
    <xf numFmtId="0" fontId="34" fillId="19" borderId="21" xfId="0" applyFont="1" applyFill="1" applyBorder="1" applyAlignment="1">
      <alignment horizontal="center"/>
    </xf>
    <xf numFmtId="0" fontId="7" fillId="0" borderId="25" xfId="0" applyFont="1" applyBorder="1" applyAlignment="1">
      <alignment horizontal="center" vertical="top" wrapText="1"/>
    </xf>
    <xf numFmtId="0" fontId="31" fillId="0" borderId="29" xfId="0" applyFont="1" applyBorder="1" applyAlignment="1">
      <alignment horizontal="center" vertical="center" wrapText="1"/>
    </xf>
    <xf numFmtId="0" fontId="13" fillId="0" borderId="66" xfId="0" applyFont="1" applyBorder="1" applyAlignment="1">
      <alignment horizontal="center" wrapText="1"/>
    </xf>
    <xf numFmtId="0" fontId="13" fillId="0" borderId="59" xfId="0" applyFont="1" applyBorder="1" applyAlignment="1">
      <alignment horizontal="center"/>
    </xf>
    <xf numFmtId="0" fontId="13" fillId="0" borderId="67" xfId="0" applyFont="1" applyBorder="1" applyAlignment="1">
      <alignment horizontal="center"/>
    </xf>
    <xf numFmtId="0" fontId="13" fillId="0" borderId="20" xfId="0" applyFont="1" applyBorder="1" applyAlignment="1">
      <alignment horizontal="center"/>
    </xf>
    <xf numFmtId="0" fontId="13" fillId="0" borderId="68" xfId="0" applyFont="1" applyBorder="1" applyAlignment="1">
      <alignment horizontal="center" wrapText="1"/>
    </xf>
    <xf numFmtId="0" fontId="13" fillId="0" borderId="69" xfId="0" applyFont="1" applyBorder="1" applyAlignment="1">
      <alignment horizontal="center" wrapText="1"/>
    </xf>
    <xf numFmtId="0" fontId="0" fillId="0" borderId="70" xfId="0" applyBorder="1" applyAlignment="1">
      <alignment horizontal="center" vertical="center"/>
    </xf>
    <xf numFmtId="0" fontId="0" fillId="0" borderId="59" xfId="0" applyBorder="1" applyAlignment="1">
      <alignment horizontal="center" vertical="center"/>
    </xf>
    <xf numFmtId="0" fontId="0" fillId="0" borderId="61" xfId="0" applyBorder="1" applyAlignment="1">
      <alignment horizontal="center" vertical="center"/>
    </xf>
    <xf numFmtId="0" fontId="31" fillId="0" borderId="39" xfId="0" applyFont="1" applyBorder="1" applyAlignment="1">
      <alignment horizontal="center" vertical="center" wrapText="1"/>
    </xf>
    <xf numFmtId="0" fontId="31" fillId="0" borderId="22" xfId="0" applyFont="1" applyBorder="1" applyAlignment="1">
      <alignment horizontal="center" vertical="center" wrapText="1"/>
    </xf>
    <xf numFmtId="0" fontId="31" fillId="0" borderId="23" xfId="0" applyFont="1" applyBorder="1" applyAlignment="1">
      <alignment horizontal="center" vertical="center" wrapText="1"/>
    </xf>
    <xf numFmtId="4" fontId="6" fillId="9" borderId="0" xfId="0" applyNumberFormat="1" applyFont="1" applyFill="1" applyBorder="1" applyAlignment="1">
      <alignment horizontal="right" vertical="top" wrapText="1"/>
    </xf>
    <xf numFmtId="164" fontId="14" fillId="0" borderId="0" xfId="2" applyNumberFormat="1" applyFont="1" applyBorder="1"/>
    <xf numFmtId="44" fontId="14" fillId="0" borderId="0" xfId="1" applyFont="1" applyBorder="1"/>
    <xf numFmtId="10" fontId="14" fillId="0" borderId="0" xfId="2" applyNumberFormat="1" applyFont="1" applyBorder="1" applyAlignment="1">
      <alignment horizontal="center"/>
    </xf>
    <xf numFmtId="0" fontId="19" fillId="15" borderId="0" xfId="0" applyFont="1" applyFill="1" applyAlignment="1">
      <alignment vertical="top" wrapText="1"/>
    </xf>
    <xf numFmtId="0" fontId="19" fillId="15" borderId="71" xfId="0" applyFont="1" applyFill="1" applyBorder="1" applyAlignment="1">
      <alignment horizontal="center" vertical="center" wrapText="1"/>
    </xf>
    <xf numFmtId="0" fontId="19" fillId="15" borderId="0" xfId="0" applyFont="1" applyFill="1" applyBorder="1" applyAlignment="1">
      <alignment horizontal="center" vertical="center" wrapText="1"/>
    </xf>
    <xf numFmtId="0" fontId="9" fillId="12" borderId="0" xfId="0" applyFont="1" applyFill="1" applyBorder="1" applyAlignment="1">
      <alignment horizontal="right" vertical="top" wrapText="1"/>
    </xf>
    <xf numFmtId="164" fontId="0" fillId="0" borderId="0" xfId="0" applyNumberFormat="1"/>
    <xf numFmtId="44" fontId="0" fillId="0" borderId="0" xfId="0" applyNumberFormat="1"/>
  </cellXfs>
  <cellStyles count="8">
    <cellStyle name="Cancel 4" xfId="7"/>
    <cellStyle name="Moeda" xfId="1" builtinId="4"/>
    <cellStyle name="Normal" xfId="0" builtinId="0"/>
    <cellStyle name="Normal 2" xfId="4"/>
    <cellStyle name="Normal 3 2" xfId="6"/>
    <cellStyle name="Normal 4" xfId="5"/>
    <cellStyle name="Porcentagem" xfId="2" builtinId="5"/>
    <cellStyle name="Vírgula" xfId="3"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xdr:col>
      <xdr:colOff>582706</xdr:colOff>
      <xdr:row>1</xdr:row>
      <xdr:rowOff>723900</xdr:rowOff>
    </xdr:to>
    <xdr:pic>
      <xdr:nvPicPr>
        <xdr:cNvPr id="2" name="Imagem 29" descr="embrapapreto.jpg">
          <a:extLst>
            <a:ext uri="{FF2B5EF4-FFF2-40B4-BE49-F238E27FC236}">
              <a16:creationId xmlns="" xmlns:a16="http://schemas.microsoft.com/office/drawing/2014/main" id="{3BE0A3E4-61E3-4EF5-A532-A7DDCD06978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0"/>
          <a:ext cx="1916206"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xdr:col>
      <xdr:colOff>438150</xdr:colOff>
      <xdr:row>1</xdr:row>
      <xdr:rowOff>723900</xdr:rowOff>
    </xdr:to>
    <xdr:pic>
      <xdr:nvPicPr>
        <xdr:cNvPr id="2" name="Imagem 29" descr="embrapapreto.jpg">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9621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xdr:col>
      <xdr:colOff>582706</xdr:colOff>
      <xdr:row>1</xdr:row>
      <xdr:rowOff>723900</xdr:rowOff>
    </xdr:to>
    <xdr:pic>
      <xdr:nvPicPr>
        <xdr:cNvPr id="2" name="Imagem 29" descr="embrapapreto.jpg">
          <a:extLst>
            <a:ext uri="{FF2B5EF4-FFF2-40B4-BE49-F238E27FC236}">
              <a16:creationId xmlns="" xmlns:a16="http://schemas.microsoft.com/office/drawing/2014/main" id="{3BE0A3E4-61E3-4EF5-A532-A7DDCD06978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79294"/>
          <a:ext cx="1918447"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xdr:col>
      <xdr:colOff>438150</xdr:colOff>
      <xdr:row>1</xdr:row>
      <xdr:rowOff>723900</xdr:rowOff>
    </xdr:to>
    <xdr:pic>
      <xdr:nvPicPr>
        <xdr:cNvPr id="2" name="Imagem 29" descr="embrapapreto.jpg">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9621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291464</xdr:colOff>
      <xdr:row>0</xdr:row>
      <xdr:rowOff>112394</xdr:rowOff>
    </xdr:from>
    <xdr:to>
      <xdr:col>4</xdr:col>
      <xdr:colOff>163680</xdr:colOff>
      <xdr:row>1</xdr:row>
      <xdr:rowOff>417286</xdr:rowOff>
    </xdr:to>
    <xdr:pic>
      <xdr:nvPicPr>
        <xdr:cNvPr id="2" name="Imagem 29" descr="embrapapreto.jpg">
          <a:extLst>
            <a:ext uri="{FF2B5EF4-FFF2-40B4-BE49-F238E27FC236}">
              <a16:creationId xmlns=""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59704" y="112394"/>
          <a:ext cx="2135505" cy="8078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561975</xdr:colOff>
      <xdr:row>11</xdr:row>
      <xdr:rowOff>0</xdr:rowOff>
    </xdr:from>
    <xdr:to>
      <xdr:col>3</xdr:col>
      <xdr:colOff>657225</xdr:colOff>
      <xdr:row>12</xdr:row>
      <xdr:rowOff>200025</xdr:rowOff>
    </xdr:to>
    <xdr:sp macro="" textlink="">
      <xdr:nvSpPr>
        <xdr:cNvPr id="2" name="Colchete direito 11"/>
        <xdr:cNvSpPr>
          <a:spLocks/>
        </xdr:cNvSpPr>
      </xdr:nvSpPr>
      <xdr:spPr bwMode="auto">
        <a:xfrm>
          <a:off x="3209925" y="3200400"/>
          <a:ext cx="95250" cy="400050"/>
        </a:xfrm>
        <a:prstGeom prst="rightBracket">
          <a:avLst>
            <a:gd name="adj" fmla="val 35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447675</xdr:colOff>
      <xdr:row>10</xdr:row>
      <xdr:rowOff>171450</xdr:rowOff>
    </xdr:from>
    <xdr:to>
      <xdr:col>0</xdr:col>
      <xdr:colOff>542925</xdr:colOff>
      <xdr:row>12</xdr:row>
      <xdr:rowOff>190500</xdr:rowOff>
    </xdr:to>
    <xdr:sp macro="" textlink="">
      <xdr:nvSpPr>
        <xdr:cNvPr id="3" name="Colchete esquerdo 10"/>
        <xdr:cNvSpPr>
          <a:spLocks/>
        </xdr:cNvSpPr>
      </xdr:nvSpPr>
      <xdr:spPr bwMode="auto">
        <a:xfrm>
          <a:off x="447675" y="3190875"/>
          <a:ext cx="95250" cy="400050"/>
        </a:xfrm>
        <a:prstGeom prst="leftBracket">
          <a:avLst>
            <a:gd name="adj" fmla="val 35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66675</xdr:colOff>
      <xdr:row>0</xdr:row>
      <xdr:rowOff>219075</xdr:rowOff>
    </xdr:from>
    <xdr:to>
      <xdr:col>2</xdr:col>
      <xdr:colOff>542925</xdr:colOff>
      <xdr:row>0</xdr:row>
      <xdr:rowOff>942975</xdr:rowOff>
    </xdr:to>
    <xdr:pic>
      <xdr:nvPicPr>
        <xdr:cNvPr id="4" name="Imagem 29" descr="embrapapreto.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219075"/>
          <a:ext cx="19621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OS%20DE%20LICITA&#199;&#195;O%20LAFQ%20MEIO%20AMBIENTE/PLANILHA%20ORCAMENTARIA%20LAFQ%20MEIO%20AMBIEN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eu%20Drive\STUDIO%20SETTE\2024\EMBRAPA%20-%20Dispensa\LAFQ\LAFQ%20-%20PR&#201;DIO%20ATUAL\MEMORIAL%20E%20OR&#199;AMENTO\Or&#231;amento%20-%20Rev_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TÉTICO"/>
      <sheetName val="ANALÍTICO"/>
      <sheetName val="COMPOSIÇÕES"/>
      <sheetName val="CRONOGRAMA"/>
      <sheetName val="COMPOSIÇÃO BDI"/>
    </sheetNames>
    <sheetDataSet>
      <sheetData sheetId="0">
        <row r="2">
          <cell r="D2" t="str">
            <v>REFORMA PARA IMPLANTAÇÃO DO LABORATÓRIO DE MEIO AMBIENTE - LAFQ (PRÉDIO DO ANTIGO REFEITÓRIO)</v>
          </cell>
          <cell r="E2" t="str">
            <v xml:space="preserve">SINAPI - 08/2025 - Santa Catarina
</v>
          </cell>
          <cell r="H2">
            <v>0.30380000000000001</v>
          </cell>
        </row>
      </sheetData>
      <sheetData sheetId="1">
        <row r="6">
          <cell r="D6" t="str">
            <v>SERVIÇOS PRELIMINARES</v>
          </cell>
          <cell r="N6">
            <v>213357.09150000001</v>
          </cell>
        </row>
        <row r="12">
          <cell r="D12" t="str">
            <v>DEMOLIÇÕES DE ESTRUTURAS E INSTALAÇÕES EXISTENTES</v>
          </cell>
          <cell r="N12">
            <v>47249.767150740008</v>
          </cell>
        </row>
        <row r="32">
          <cell r="D32" t="str">
            <v>ESTRUTURA IN-LOCO</v>
          </cell>
          <cell r="N32">
            <v>95294.567681940011</v>
          </cell>
        </row>
        <row r="62">
          <cell r="D62" t="str">
            <v>PAVIMENTAÇÃO E REVESTIMENTO DE PISO</v>
          </cell>
          <cell r="N62">
            <v>191769.42873672</v>
          </cell>
        </row>
        <row r="74">
          <cell r="D74" t="str">
            <v>ALVENARIA E REVESTIMENTOS DE PAREDE E TETO</v>
          </cell>
          <cell r="N74">
            <v>546881.79974231997</v>
          </cell>
        </row>
        <row r="89">
          <cell r="D89" t="str">
            <v>ESQUADRIAS</v>
          </cell>
          <cell r="N89">
            <v>179050.50536388002</v>
          </cell>
        </row>
        <row r="98">
          <cell r="D98" t="str">
            <v>INSTALAÇÕES HIDROSSANITÁRIAS /PLUVIAL/ GASES</v>
          </cell>
          <cell r="N98">
            <v>460080.13297799998</v>
          </cell>
        </row>
        <row r="209">
          <cell r="D209" t="str">
            <v>INSTALAÇÕES ELÉTRICAS, CABEAMENTO ESTRUTURADO E LÓGICA</v>
          </cell>
          <cell r="N209">
            <v>99628.552860719996</v>
          </cell>
        </row>
        <row r="261">
          <cell r="D261" t="str">
            <v>PREVENTIVO DE INCENDIO</v>
          </cell>
          <cell r="N261">
            <v>6840.7126500000004</v>
          </cell>
        </row>
        <row r="272">
          <cell r="D272" t="str">
            <v xml:space="preserve">SISTEMAS DE PROTEÇÃO CONTRA DESCARGAS ATMOSFÉRICAS (SPDA) </v>
          </cell>
          <cell r="N272">
            <v>31448.0054184</v>
          </cell>
        </row>
        <row r="285">
          <cell r="D285" t="str">
            <v>INSTALAÇÕES DE CLIMATIZAÇÃO</v>
          </cell>
          <cell r="N285">
            <v>71889.967439999993</v>
          </cell>
        </row>
        <row r="292">
          <cell r="D292" t="str">
            <v>COBERTURA METÁLICA - ESTRUTURA E TELHAMENTO</v>
          </cell>
          <cell r="N292">
            <v>141973.23314400003</v>
          </cell>
        </row>
        <row r="303">
          <cell r="D303" t="str">
            <v>PINTURAS</v>
          </cell>
          <cell r="N303">
            <v>37545.74789916</v>
          </cell>
        </row>
        <row r="311">
          <cell r="D311" t="str">
            <v>SERVIÇO FINAIS/ DESMOBILIZAÇÃO E LIMPEZA DA OBRA</v>
          </cell>
          <cell r="N311">
            <v>23742.747050255999</v>
          </cell>
        </row>
      </sheetData>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TÉTICO"/>
      <sheetName val="ANALÍTICO"/>
      <sheetName val="COMPOSIÇÕES"/>
      <sheetName val="CRONOGRAMA"/>
    </sheetNames>
    <sheetDataSet>
      <sheetData sheetId="0"/>
      <sheetData sheetId="1"/>
      <sheetData sheetId="2"/>
      <sheetData sheetId="3"/>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9"/>
  <sheetViews>
    <sheetView showOutlineSymbols="0" showWhiteSpace="0" zoomScale="85" zoomScaleNormal="85" workbookViewId="0">
      <selection activeCell="D33" sqref="D33"/>
    </sheetView>
  </sheetViews>
  <sheetFormatPr defaultColWidth="9" defaultRowHeight="14.25" x14ac:dyDescent="0.2"/>
  <cols>
    <col min="1" max="1" width="7.5" style="350" customWidth="1"/>
    <col min="2" max="2" width="10" style="350" bestFit="1" customWidth="1"/>
    <col min="3" max="3" width="7.75" style="350" customWidth="1"/>
    <col min="4" max="4" width="53.625" style="350" customWidth="1"/>
    <col min="5" max="5" width="5" style="350" bestFit="1" customWidth="1"/>
    <col min="6" max="6" width="10" style="350" bestFit="1" customWidth="1"/>
    <col min="7" max="7" width="14.625" style="350" customWidth="1"/>
    <col min="8" max="8" width="12.25" style="350" customWidth="1"/>
    <col min="9" max="9" width="11.875" style="350" customWidth="1"/>
    <col min="10" max="10" width="10.75" style="350" customWidth="1"/>
    <col min="11" max="11" width="13" style="350" customWidth="1"/>
    <col min="12" max="13" width="12.75" style="350" customWidth="1"/>
    <col min="14" max="14" width="11.375" style="350" bestFit="1" customWidth="1"/>
    <col min="15" max="15" width="14.125" style="350" bestFit="1" customWidth="1"/>
    <col min="16" max="16384" width="9" style="350"/>
  </cols>
  <sheetData>
    <row r="1" spans="1:13" ht="15" x14ac:dyDescent="0.2">
      <c r="A1" s="491"/>
      <c r="B1" s="491"/>
      <c r="C1" s="491"/>
      <c r="D1" s="492" t="s">
        <v>0</v>
      </c>
      <c r="E1" s="493" t="s">
        <v>1</v>
      </c>
      <c r="F1" s="493"/>
      <c r="G1" s="493"/>
      <c r="H1" s="493" t="s">
        <v>2</v>
      </c>
      <c r="I1" s="493"/>
      <c r="J1" s="493"/>
      <c r="K1" s="493" t="s">
        <v>3</v>
      </c>
      <c r="L1" s="493"/>
      <c r="M1" s="493"/>
    </row>
    <row r="2" spans="1:13" ht="80.099999999999994" customHeight="1" x14ac:dyDescent="0.2">
      <c r="A2" s="494"/>
      <c r="B2" s="494"/>
      <c r="C2" s="494"/>
      <c r="D2" s="495" t="s">
        <v>1197</v>
      </c>
      <c r="E2" s="496" t="s">
        <v>330</v>
      </c>
      <c r="F2" s="496"/>
      <c r="G2" s="496"/>
      <c r="H2" s="497">
        <v>0.30380000000000001</v>
      </c>
      <c r="I2" s="496"/>
      <c r="J2" s="496"/>
      <c r="K2" s="496" t="s">
        <v>4</v>
      </c>
      <c r="L2" s="496"/>
      <c r="M2" s="496"/>
    </row>
    <row r="3" spans="1:13" ht="15" x14ac:dyDescent="0.25">
      <c r="A3" s="498" t="s">
        <v>29</v>
      </c>
      <c r="B3" s="364"/>
      <c r="C3" s="364"/>
      <c r="D3" s="364"/>
      <c r="E3" s="364"/>
      <c r="F3" s="364"/>
      <c r="G3" s="364"/>
      <c r="H3" s="364"/>
      <c r="I3" s="364"/>
      <c r="J3" s="364"/>
      <c r="K3" s="364"/>
      <c r="L3" s="364"/>
      <c r="M3" s="364"/>
    </row>
    <row r="4" spans="1:13" ht="15" customHeight="1" x14ac:dyDescent="0.2">
      <c r="A4" s="499" t="s">
        <v>5</v>
      </c>
      <c r="B4" s="499" t="s">
        <v>6</v>
      </c>
      <c r="C4" s="499" t="s">
        <v>7</v>
      </c>
      <c r="D4" s="499" t="s">
        <v>8</v>
      </c>
      <c r="E4" s="499" t="s">
        <v>9</v>
      </c>
      <c r="F4" s="499" t="s">
        <v>10</v>
      </c>
      <c r="G4" s="499" t="s">
        <v>46</v>
      </c>
      <c r="H4" s="499" t="s">
        <v>11</v>
      </c>
      <c r="I4" s="499"/>
      <c r="J4" s="499"/>
      <c r="K4" s="499" t="s">
        <v>12</v>
      </c>
      <c r="L4" s="499"/>
      <c r="M4" s="499"/>
    </row>
    <row r="5" spans="1:13" ht="15" customHeight="1" x14ac:dyDescent="0.2">
      <c r="A5" s="499"/>
      <c r="B5" s="499"/>
      <c r="C5" s="499"/>
      <c r="D5" s="499"/>
      <c r="E5" s="499"/>
      <c r="F5" s="499"/>
      <c r="G5" s="499"/>
      <c r="H5" s="500" t="s">
        <v>13</v>
      </c>
      <c r="I5" s="500" t="s">
        <v>14</v>
      </c>
      <c r="J5" s="500" t="s">
        <v>12</v>
      </c>
      <c r="K5" s="500" t="s">
        <v>13</v>
      </c>
      <c r="L5" s="500" t="s">
        <v>14</v>
      </c>
      <c r="M5" s="500" t="s">
        <v>12</v>
      </c>
    </row>
    <row r="6" spans="1:13" x14ac:dyDescent="0.2">
      <c r="A6" s="295" t="s">
        <v>15</v>
      </c>
      <c r="B6" s="501" t="s">
        <v>42</v>
      </c>
      <c r="C6" s="295" t="s">
        <v>19</v>
      </c>
      <c r="D6" s="295" t="str">
        <f>[1]ANALÍTICO!D6</f>
        <v>SERVIÇOS PRELIMINARES</v>
      </c>
      <c r="E6" s="295" t="s">
        <v>170</v>
      </c>
      <c r="F6" s="295">
        <v>1</v>
      </c>
      <c r="G6" s="502">
        <f>NPV($H$2,J6)</f>
        <v>163642.5</v>
      </c>
      <c r="H6" s="503">
        <f>J6*0.3</f>
        <v>64007.12745</v>
      </c>
      <c r="I6" s="503">
        <f>J6*0.7</f>
        <v>149349.96405000001</v>
      </c>
      <c r="J6" s="296">
        <f>M6</f>
        <v>213357.09150000001</v>
      </c>
      <c r="K6" s="503">
        <f>M6*0.3</f>
        <v>64007.12745</v>
      </c>
      <c r="L6" s="503">
        <f>M6*0.7</f>
        <v>149349.96405000001</v>
      </c>
      <c r="M6" s="296">
        <f>[1]ANALÍTICO!N6</f>
        <v>213357.09150000001</v>
      </c>
    </row>
    <row r="7" spans="1:13" x14ac:dyDescent="0.2">
      <c r="A7" s="295" t="s">
        <v>157</v>
      </c>
      <c r="B7" s="501" t="s">
        <v>42</v>
      </c>
      <c r="C7" s="295" t="s">
        <v>19</v>
      </c>
      <c r="D7" s="295" t="str">
        <f>[1]ANALÍTICO!D12</f>
        <v>DEMOLIÇÕES DE ESTRUTURAS E INSTALAÇÕES EXISTENTES</v>
      </c>
      <c r="E7" s="295" t="s">
        <v>170</v>
      </c>
      <c r="F7" s="295">
        <v>1</v>
      </c>
      <c r="G7" s="502">
        <f>NPV($H$2,J7)</f>
        <v>36240.042300000001</v>
      </c>
      <c r="H7" s="503">
        <f>J7*0.3</f>
        <v>14174.930145222002</v>
      </c>
      <c r="I7" s="503">
        <f>J7*0.7</f>
        <v>33074.837005518006</v>
      </c>
      <c r="J7" s="296">
        <f>M7</f>
        <v>47249.767150740008</v>
      </c>
      <c r="K7" s="503">
        <f>M7*0.3</f>
        <v>14174.930145222002</v>
      </c>
      <c r="L7" s="503">
        <f>M7*0.7</f>
        <v>33074.837005518006</v>
      </c>
      <c r="M7" s="296">
        <f>[1]ANALÍTICO!N12</f>
        <v>47249.767150740008</v>
      </c>
    </row>
    <row r="8" spans="1:13" ht="32.450000000000003" customHeight="1" x14ac:dyDescent="0.2">
      <c r="A8" s="295" t="s">
        <v>158</v>
      </c>
      <c r="B8" s="501" t="s">
        <v>42</v>
      </c>
      <c r="C8" s="295" t="s">
        <v>19</v>
      </c>
      <c r="D8" s="295" t="str">
        <f>[1]ANALÍTICO!D32</f>
        <v>ESTRUTURA IN-LOCO</v>
      </c>
      <c r="E8" s="295" t="s">
        <v>170</v>
      </c>
      <c r="F8" s="295">
        <v>1</v>
      </c>
      <c r="G8" s="502">
        <f t="shared" ref="G8:G19" si="0">NPV($H$2,J8)</f>
        <v>73089.866300000009</v>
      </c>
      <c r="H8" s="503">
        <f t="shared" ref="H8:H19" si="1">J8*0.3</f>
        <v>28588.370304582004</v>
      </c>
      <c r="I8" s="503">
        <f t="shared" ref="I8:I19" si="2">J8*0.7</f>
        <v>66706.19737735801</v>
      </c>
      <c r="J8" s="296">
        <f t="shared" ref="J8:J19" si="3">M8</f>
        <v>95294.567681940011</v>
      </c>
      <c r="K8" s="503">
        <f t="shared" ref="K8:K19" si="4">M8*0.3</f>
        <v>28588.370304582004</v>
      </c>
      <c r="L8" s="503">
        <f t="shared" ref="L8:L19" si="5">M8*0.7</f>
        <v>66706.19737735801</v>
      </c>
      <c r="M8" s="296">
        <f>[1]ANALÍTICO!N32</f>
        <v>95294.567681940011</v>
      </c>
    </row>
    <row r="9" spans="1:13" x14ac:dyDescent="0.2">
      <c r="A9" s="295" t="s">
        <v>159</v>
      </c>
      <c r="B9" s="501" t="s">
        <v>42</v>
      </c>
      <c r="C9" s="295" t="s">
        <v>19</v>
      </c>
      <c r="D9" s="295" t="str">
        <f>[1]ANALÍTICO!D62</f>
        <v>PAVIMENTAÇÃO E REVESTIMENTO DE PISO</v>
      </c>
      <c r="E9" s="295" t="s">
        <v>170</v>
      </c>
      <c r="F9" s="295">
        <v>1</v>
      </c>
      <c r="G9" s="502">
        <f t="shared" si="0"/>
        <v>147085.00440000001</v>
      </c>
      <c r="H9" s="503">
        <f t="shared" si="1"/>
        <v>57530.828621016</v>
      </c>
      <c r="I9" s="503">
        <f t="shared" si="2"/>
        <v>134238.600115704</v>
      </c>
      <c r="J9" s="296">
        <f t="shared" si="3"/>
        <v>191769.42873672</v>
      </c>
      <c r="K9" s="503">
        <f t="shared" si="4"/>
        <v>57530.828621016</v>
      </c>
      <c r="L9" s="503">
        <f t="shared" si="5"/>
        <v>134238.600115704</v>
      </c>
      <c r="M9" s="296">
        <f>[1]ANALÍTICO!N62</f>
        <v>191769.42873672</v>
      </c>
    </row>
    <row r="10" spans="1:13" x14ac:dyDescent="0.2">
      <c r="A10" s="295" t="s">
        <v>160</v>
      </c>
      <c r="B10" s="501" t="s">
        <v>42</v>
      </c>
      <c r="C10" s="295" t="s">
        <v>19</v>
      </c>
      <c r="D10" s="295" t="str">
        <f>[1]ANALÍTICO!D74</f>
        <v>ALVENARIA E REVESTIMENTOS DE PAREDE E TETO</v>
      </c>
      <c r="E10" s="295" t="s">
        <v>170</v>
      </c>
      <c r="F10" s="295">
        <v>1</v>
      </c>
      <c r="G10" s="502">
        <f t="shared" si="0"/>
        <v>419452.21639999998</v>
      </c>
      <c r="H10" s="503">
        <f t="shared" si="1"/>
        <v>164064.53992269599</v>
      </c>
      <c r="I10" s="503">
        <f t="shared" si="2"/>
        <v>382817.25981962396</v>
      </c>
      <c r="J10" s="296">
        <f t="shared" si="3"/>
        <v>546881.79974231997</v>
      </c>
      <c r="K10" s="503">
        <f t="shared" si="4"/>
        <v>164064.53992269599</v>
      </c>
      <c r="L10" s="503">
        <f t="shared" si="5"/>
        <v>382817.25981962396</v>
      </c>
      <c r="M10" s="296">
        <f>[1]ANALÍTICO!N74</f>
        <v>546881.79974231997</v>
      </c>
    </row>
    <row r="11" spans="1:13" x14ac:dyDescent="0.2">
      <c r="A11" s="295" t="s">
        <v>161</v>
      </c>
      <c r="B11" s="501" t="s">
        <v>42</v>
      </c>
      <c r="C11" s="295" t="s">
        <v>19</v>
      </c>
      <c r="D11" s="295" t="str">
        <f>[1]ANALÍTICO!D89</f>
        <v>ESQUADRIAS</v>
      </c>
      <c r="E11" s="295" t="s">
        <v>170</v>
      </c>
      <c r="F11" s="295">
        <v>1</v>
      </c>
      <c r="G11" s="502">
        <f t="shared" si="0"/>
        <v>137329.73260000002</v>
      </c>
      <c r="H11" s="503">
        <f t="shared" si="1"/>
        <v>53715.151609164001</v>
      </c>
      <c r="I11" s="503">
        <f t="shared" si="2"/>
        <v>125335.35375471601</v>
      </c>
      <c r="J11" s="296">
        <f t="shared" si="3"/>
        <v>179050.50536388002</v>
      </c>
      <c r="K11" s="503">
        <f t="shared" si="4"/>
        <v>53715.151609164001</v>
      </c>
      <c r="L11" s="503">
        <f t="shared" si="5"/>
        <v>125335.35375471601</v>
      </c>
      <c r="M11" s="296">
        <f>[1]ANALÍTICO!N89</f>
        <v>179050.50536388002</v>
      </c>
    </row>
    <row r="12" spans="1:13" x14ac:dyDescent="0.2">
      <c r="A12" s="295" t="s">
        <v>162</v>
      </c>
      <c r="B12" s="501" t="s">
        <v>42</v>
      </c>
      <c r="C12" s="295" t="s">
        <v>19</v>
      </c>
      <c r="D12" s="295" t="str">
        <f>[1]ANALÍTICO!D98</f>
        <v>INSTALAÇÕES HIDROSSANITÁRIAS /PLUVIAL/ GASES</v>
      </c>
      <c r="E12" s="295" t="s">
        <v>170</v>
      </c>
      <c r="F12" s="295">
        <v>1</v>
      </c>
      <c r="G12" s="502">
        <f t="shared" si="0"/>
        <v>352876.30999999994</v>
      </c>
      <c r="H12" s="503">
        <f t="shared" si="1"/>
        <v>138024.03989339998</v>
      </c>
      <c r="I12" s="503">
        <f t="shared" si="2"/>
        <v>322056.09308459994</v>
      </c>
      <c r="J12" s="296">
        <f t="shared" si="3"/>
        <v>460080.13297799998</v>
      </c>
      <c r="K12" s="503">
        <f t="shared" si="4"/>
        <v>138024.03989339998</v>
      </c>
      <c r="L12" s="503">
        <f t="shared" si="5"/>
        <v>322056.09308459994</v>
      </c>
      <c r="M12" s="296">
        <f>[1]ANALÍTICO!N98</f>
        <v>460080.13297799998</v>
      </c>
    </row>
    <row r="13" spans="1:13" ht="37.9" customHeight="1" x14ac:dyDescent="0.2">
      <c r="A13" s="295" t="s">
        <v>163</v>
      </c>
      <c r="B13" s="501" t="s">
        <v>42</v>
      </c>
      <c r="C13" s="295" t="s">
        <v>19</v>
      </c>
      <c r="D13" s="295" t="str">
        <f>[1]ANALÍTICO!D209</f>
        <v>INSTALAÇÕES ELÉTRICAS, CABEAMENTO ESTRUTURADO E LÓGICA</v>
      </c>
      <c r="E13" s="295" t="s">
        <v>170</v>
      </c>
      <c r="F13" s="295">
        <v>1</v>
      </c>
      <c r="G13" s="502">
        <f t="shared" si="0"/>
        <v>76413.984399999987</v>
      </c>
      <c r="H13" s="503">
        <f t="shared" si="1"/>
        <v>29888.565858215996</v>
      </c>
      <c r="I13" s="503">
        <f t="shared" si="2"/>
        <v>69739.987002503985</v>
      </c>
      <c r="J13" s="296">
        <f t="shared" si="3"/>
        <v>99628.552860719996</v>
      </c>
      <c r="K13" s="503">
        <f t="shared" si="4"/>
        <v>29888.565858215996</v>
      </c>
      <c r="L13" s="503">
        <f t="shared" si="5"/>
        <v>69739.987002503985</v>
      </c>
      <c r="M13" s="296">
        <f>[1]ANALÍTICO!N209</f>
        <v>99628.552860719996</v>
      </c>
    </row>
    <row r="14" spans="1:13" x14ac:dyDescent="0.2">
      <c r="A14" s="295" t="s">
        <v>164</v>
      </c>
      <c r="B14" s="501" t="s">
        <v>42</v>
      </c>
      <c r="C14" s="295" t="s">
        <v>19</v>
      </c>
      <c r="D14" s="295" t="str">
        <f>[1]ANALÍTICO!D261</f>
        <v>PREVENTIVO DE INCENDIO</v>
      </c>
      <c r="E14" s="295" t="s">
        <v>170</v>
      </c>
      <c r="F14" s="295">
        <v>1</v>
      </c>
      <c r="G14" s="502">
        <f t="shared" si="0"/>
        <v>5246.75</v>
      </c>
      <c r="H14" s="503">
        <f t="shared" si="1"/>
        <v>2052.2137950000001</v>
      </c>
      <c r="I14" s="503">
        <f t="shared" si="2"/>
        <v>4788.4988549999998</v>
      </c>
      <c r="J14" s="296">
        <f t="shared" si="3"/>
        <v>6840.7126500000004</v>
      </c>
      <c r="K14" s="503">
        <f t="shared" si="4"/>
        <v>2052.2137950000001</v>
      </c>
      <c r="L14" s="503">
        <f t="shared" si="5"/>
        <v>4788.4988549999998</v>
      </c>
      <c r="M14" s="296">
        <f>[1]ANALÍTICO!N261</f>
        <v>6840.7126500000004</v>
      </c>
    </row>
    <row r="15" spans="1:13" ht="25.5" x14ac:dyDescent="0.2">
      <c r="A15" s="295" t="s">
        <v>165</v>
      </c>
      <c r="B15" s="501" t="s">
        <v>42</v>
      </c>
      <c r="C15" s="295" t="s">
        <v>19</v>
      </c>
      <c r="D15" s="295" t="str">
        <f>[1]ANALÍTICO!D272</f>
        <v xml:space="preserve">SISTEMAS DE PROTEÇÃO CONTRA DESCARGAS ATMOSFÉRICAS (SPDA) </v>
      </c>
      <c r="E15" s="295" t="s">
        <v>170</v>
      </c>
      <c r="F15" s="295">
        <v>1</v>
      </c>
      <c r="G15" s="502">
        <f t="shared" si="0"/>
        <v>24120.268</v>
      </c>
      <c r="H15" s="503">
        <f t="shared" si="1"/>
        <v>9434.4016255200004</v>
      </c>
      <c r="I15" s="503">
        <f t="shared" si="2"/>
        <v>22013.60379288</v>
      </c>
      <c r="J15" s="296">
        <f t="shared" si="3"/>
        <v>31448.0054184</v>
      </c>
      <c r="K15" s="503">
        <f t="shared" si="4"/>
        <v>9434.4016255200004</v>
      </c>
      <c r="L15" s="503">
        <f t="shared" si="5"/>
        <v>22013.60379288</v>
      </c>
      <c r="M15" s="296">
        <f>[1]ANALÍTICO!N272</f>
        <v>31448.0054184</v>
      </c>
    </row>
    <row r="16" spans="1:13" ht="23.45" customHeight="1" x14ac:dyDescent="0.2">
      <c r="A16" s="295" t="s">
        <v>166</v>
      </c>
      <c r="B16" s="501" t="s">
        <v>42</v>
      </c>
      <c r="C16" s="295" t="s">
        <v>19</v>
      </c>
      <c r="D16" s="295" t="str">
        <f>[1]ANALÍTICO!D285</f>
        <v>INSTALAÇÕES DE CLIMATIZAÇÃO</v>
      </c>
      <c r="E16" s="295" t="s">
        <v>170</v>
      </c>
      <c r="F16" s="295">
        <v>1</v>
      </c>
      <c r="G16" s="502">
        <f t="shared" si="0"/>
        <v>55138.799999999988</v>
      </c>
      <c r="H16" s="503">
        <f t="shared" si="1"/>
        <v>21566.990231999996</v>
      </c>
      <c r="I16" s="503">
        <f t="shared" si="2"/>
        <v>50322.977207999989</v>
      </c>
      <c r="J16" s="296">
        <f t="shared" si="3"/>
        <v>71889.967439999993</v>
      </c>
      <c r="K16" s="503">
        <f t="shared" si="4"/>
        <v>21566.990231999996</v>
      </c>
      <c r="L16" s="503">
        <f t="shared" si="5"/>
        <v>50322.977207999989</v>
      </c>
      <c r="M16" s="296">
        <f>[1]ANALÍTICO!N285</f>
        <v>71889.967439999993</v>
      </c>
    </row>
    <row r="17" spans="1:15" ht="27" customHeight="1" x14ac:dyDescent="0.2">
      <c r="A17" s="295" t="s">
        <v>167</v>
      </c>
      <c r="B17" s="501" t="s">
        <v>42</v>
      </c>
      <c r="C17" s="295" t="s">
        <v>19</v>
      </c>
      <c r="D17" s="295" t="str">
        <f>[1]ANALÍTICO!D292</f>
        <v>COBERTURA METÁLICA - ESTRUTURA E TELHAMENTO</v>
      </c>
      <c r="E17" s="295" t="s">
        <v>170</v>
      </c>
      <c r="F17" s="295">
        <v>1</v>
      </c>
      <c r="G17" s="502">
        <f t="shared" si="0"/>
        <v>108891.88000000002</v>
      </c>
      <c r="H17" s="503">
        <f t="shared" si="1"/>
        <v>42591.969943200005</v>
      </c>
      <c r="I17" s="503">
        <f t="shared" si="2"/>
        <v>99381.263200800007</v>
      </c>
      <c r="J17" s="296">
        <f t="shared" si="3"/>
        <v>141973.23314400003</v>
      </c>
      <c r="K17" s="503">
        <f t="shared" si="4"/>
        <v>42591.969943200005</v>
      </c>
      <c r="L17" s="503">
        <f t="shared" si="5"/>
        <v>99381.263200800007</v>
      </c>
      <c r="M17" s="296">
        <f>[1]ANALÍTICO!N292</f>
        <v>141973.23314400003</v>
      </c>
    </row>
    <row r="18" spans="1:15" x14ac:dyDescent="0.2">
      <c r="A18" s="295" t="s">
        <v>168</v>
      </c>
      <c r="B18" s="501" t="s">
        <v>42</v>
      </c>
      <c r="C18" s="295" t="s">
        <v>19</v>
      </c>
      <c r="D18" s="295" t="str">
        <f>[1]ANALÍTICO!D303</f>
        <v>PINTURAS</v>
      </c>
      <c r="E18" s="295" t="s">
        <v>170</v>
      </c>
      <c r="F18" s="295">
        <v>1</v>
      </c>
      <c r="G18" s="502">
        <f t="shared" si="0"/>
        <v>28797.1682</v>
      </c>
      <c r="H18" s="503">
        <f t="shared" si="1"/>
        <v>11263.724369747999</v>
      </c>
      <c r="I18" s="503">
        <f t="shared" si="2"/>
        <v>26282.023529411999</v>
      </c>
      <c r="J18" s="296">
        <f t="shared" si="3"/>
        <v>37545.74789916</v>
      </c>
      <c r="K18" s="503">
        <f t="shared" si="4"/>
        <v>11263.724369747999</v>
      </c>
      <c r="L18" s="503">
        <f t="shared" si="5"/>
        <v>26282.023529411999</v>
      </c>
      <c r="M18" s="296">
        <f>[1]ANALÍTICO!N303</f>
        <v>37545.74789916</v>
      </c>
    </row>
    <row r="19" spans="1:15" x14ac:dyDescent="0.2">
      <c r="A19" s="295" t="s">
        <v>169</v>
      </c>
      <c r="B19" s="501" t="s">
        <v>42</v>
      </c>
      <c r="C19" s="295" t="s">
        <v>19</v>
      </c>
      <c r="D19" s="295" t="str">
        <f>[1]ANALÍTICO!D311</f>
        <v>SERVIÇO FINAIS/ DESMOBILIZAÇÃO E LIMPEZA DA OBRA</v>
      </c>
      <c r="E19" s="295" t="s">
        <v>170</v>
      </c>
      <c r="F19" s="295">
        <v>1</v>
      </c>
      <c r="G19" s="502">
        <f t="shared" si="0"/>
        <v>18210.421115398065</v>
      </c>
      <c r="H19" s="503">
        <f t="shared" si="1"/>
        <v>7122.8241150767999</v>
      </c>
      <c r="I19" s="503">
        <f t="shared" si="2"/>
        <v>16619.922935179198</v>
      </c>
      <c r="J19" s="296">
        <f t="shared" si="3"/>
        <v>23742.747050255999</v>
      </c>
      <c r="K19" s="503">
        <f t="shared" si="4"/>
        <v>7122.8241150767999</v>
      </c>
      <c r="L19" s="503">
        <f t="shared" si="5"/>
        <v>16619.922935179198</v>
      </c>
      <c r="M19" s="296">
        <f>[1]ANALÍTICO!N311</f>
        <v>23742.747050255999</v>
      </c>
    </row>
    <row r="20" spans="1:15" x14ac:dyDescent="0.2">
      <c r="A20" s="504"/>
      <c r="B20" s="504"/>
      <c r="C20" s="504"/>
      <c r="D20" s="495"/>
      <c r="E20" s="504"/>
      <c r="F20" s="504"/>
      <c r="G20" s="504"/>
      <c r="H20" s="504"/>
      <c r="I20" s="504"/>
      <c r="J20" s="504" t="s">
        <v>23</v>
      </c>
      <c r="K20" s="505">
        <f>SUM(K6:K19)</f>
        <v>644025.67788484076</v>
      </c>
      <c r="L20" s="505">
        <f>SUM(L6:L19)</f>
        <v>1502726.5817312947</v>
      </c>
      <c r="M20" s="505">
        <f>SUM(M6:M19)</f>
        <v>2146752.2596161356</v>
      </c>
      <c r="N20" s="8"/>
      <c r="O20" s="9"/>
    </row>
    <row r="21" spans="1:15" x14ac:dyDescent="0.2">
      <c r="A21" s="506"/>
      <c r="B21" s="506"/>
      <c r="C21" s="506"/>
      <c r="D21" s="12"/>
      <c r="E21" s="506"/>
      <c r="F21" s="506"/>
      <c r="G21" s="506"/>
      <c r="H21" s="506"/>
      <c r="I21" s="506"/>
      <c r="J21" s="506"/>
      <c r="K21" s="506"/>
      <c r="L21" s="506"/>
      <c r="M21" s="506"/>
    </row>
    <row r="22" spans="1:15" x14ac:dyDescent="0.2">
      <c r="A22" s="507"/>
      <c r="B22" s="507"/>
      <c r="C22" s="507"/>
      <c r="D22" s="12"/>
      <c r="E22" s="504"/>
      <c r="F22" s="504"/>
      <c r="G22" s="504"/>
      <c r="H22" s="504"/>
      <c r="I22" s="504"/>
      <c r="J22" s="496" t="s">
        <v>24</v>
      </c>
      <c r="K22" s="507"/>
      <c r="L22" s="508">
        <f>NPV(H2,L24)</f>
        <v>1646534.9437153977</v>
      </c>
      <c r="M22" s="507"/>
    </row>
    <row r="23" spans="1:15" x14ac:dyDescent="0.2">
      <c r="A23" s="507"/>
      <c r="B23" s="507"/>
      <c r="C23" s="507"/>
      <c r="D23" s="34"/>
      <c r="E23" s="504"/>
      <c r="F23" s="504"/>
      <c r="G23" s="504"/>
      <c r="H23" s="504"/>
      <c r="I23" s="504"/>
      <c r="J23" s="496" t="s">
        <v>25</v>
      </c>
      <c r="K23" s="507"/>
      <c r="L23" s="508">
        <f>L24-L22</f>
        <v>500217.31590073789</v>
      </c>
      <c r="M23" s="507"/>
      <c r="N23" s="8"/>
    </row>
    <row r="24" spans="1:15" x14ac:dyDescent="0.2">
      <c r="A24" s="507"/>
      <c r="B24" s="507"/>
      <c r="C24" s="507"/>
      <c r="D24" s="35"/>
      <c r="E24" s="504"/>
      <c r="F24" s="504"/>
      <c r="G24" s="504"/>
      <c r="H24" s="504"/>
      <c r="I24" s="504"/>
      <c r="J24" s="496" t="s">
        <v>26</v>
      </c>
      <c r="K24" s="507"/>
      <c r="L24" s="508">
        <f>M20</f>
        <v>2146752.2596161356</v>
      </c>
      <c r="M24" s="507"/>
    </row>
    <row r="25" spans="1:15" ht="14.25" customHeight="1" x14ac:dyDescent="0.2">
      <c r="A25" s="12"/>
      <c r="B25" s="12"/>
      <c r="C25" s="12"/>
      <c r="D25" s="34"/>
      <c r="E25" s="12"/>
      <c r="F25" s="12"/>
      <c r="G25" s="12"/>
      <c r="H25" s="12"/>
      <c r="I25" s="12"/>
      <c r="J25" s="12"/>
      <c r="K25" s="12"/>
      <c r="L25" s="12"/>
      <c r="M25" s="12"/>
    </row>
    <row r="26" spans="1:15" x14ac:dyDescent="0.2">
      <c r="A26" s="12"/>
      <c r="B26" s="12"/>
      <c r="C26" s="12"/>
      <c r="D26" s="12"/>
      <c r="E26" s="12"/>
      <c r="F26" s="12"/>
      <c r="G26" s="12"/>
      <c r="H26" s="12"/>
      <c r="I26" s="12"/>
      <c r="J26" s="12"/>
      <c r="K26" s="12"/>
      <c r="L26" s="12"/>
      <c r="M26" s="12"/>
    </row>
    <row r="27" spans="1:15" x14ac:dyDescent="0.2">
      <c r="A27" s="12"/>
      <c r="B27" s="12"/>
      <c r="C27" s="12"/>
      <c r="D27" s="81" t="s">
        <v>43</v>
      </c>
      <c r="E27" s="12"/>
      <c r="F27" s="12"/>
      <c r="G27" s="12"/>
      <c r="H27" s="12"/>
      <c r="I27" s="12"/>
      <c r="J27" s="12"/>
      <c r="K27" s="12"/>
      <c r="L27" s="12"/>
      <c r="M27" s="12"/>
    </row>
    <row r="28" spans="1:15" x14ac:dyDescent="0.2">
      <c r="A28" s="12"/>
      <c r="B28" s="12"/>
      <c r="C28" s="12"/>
      <c r="D28" s="14" t="s">
        <v>44</v>
      </c>
      <c r="E28" s="12"/>
      <c r="F28" s="12"/>
      <c r="G28" s="12"/>
      <c r="H28" s="12"/>
      <c r="I28" s="12"/>
      <c r="J28" s="12"/>
      <c r="K28" s="12"/>
      <c r="L28" s="12"/>
      <c r="M28" s="12"/>
    </row>
    <row r="29" spans="1:15" x14ac:dyDescent="0.2">
      <c r="A29" s="12"/>
      <c r="B29" s="12"/>
      <c r="C29" s="12"/>
      <c r="D29" s="13" t="s">
        <v>45</v>
      </c>
      <c r="E29" s="12"/>
      <c r="F29" s="12"/>
      <c r="G29" s="12"/>
      <c r="H29" s="12"/>
      <c r="I29" s="12"/>
      <c r="J29" s="12"/>
      <c r="K29" s="12"/>
      <c r="L29" s="12"/>
      <c r="M29" s="12"/>
    </row>
  </sheetData>
  <mergeCells count="25">
    <mergeCell ref="A24:C24"/>
    <mergeCell ref="J24:K24"/>
    <mergeCell ref="L24:M24"/>
    <mergeCell ref="A22:C22"/>
    <mergeCell ref="J22:K22"/>
    <mergeCell ref="L22:M22"/>
    <mergeCell ref="A23:C23"/>
    <mergeCell ref="J23:K23"/>
    <mergeCell ref="L23:M23"/>
    <mergeCell ref="A3:M3"/>
    <mergeCell ref="A4:A5"/>
    <mergeCell ref="B4:B5"/>
    <mergeCell ref="C4:C5"/>
    <mergeCell ref="D4:D5"/>
    <mergeCell ref="E4:E5"/>
    <mergeCell ref="F4:F5"/>
    <mergeCell ref="G4:G5"/>
    <mergeCell ref="H4:J4"/>
    <mergeCell ref="K4:M4"/>
    <mergeCell ref="E1:G1"/>
    <mergeCell ref="H1:J1"/>
    <mergeCell ref="K1:M1"/>
    <mergeCell ref="E2:G2"/>
    <mergeCell ref="H2:J2"/>
    <mergeCell ref="K2:M2"/>
  </mergeCells>
  <pageMargins left="0.51181102362204722" right="0.51181102362204722" top="0.98425196850393704" bottom="0.98425196850393704" header="0.51181102362204722" footer="0.51181102362204722"/>
  <pageSetup paperSize="9" scale="6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4"/>
  <sheetViews>
    <sheetView showOutlineSymbols="0" showWhiteSpace="0" zoomScale="70" zoomScaleNormal="70" workbookViewId="0">
      <selection activeCell="N330" sqref="A1:N330"/>
    </sheetView>
  </sheetViews>
  <sheetFormatPr defaultColWidth="9" defaultRowHeight="14.25" x14ac:dyDescent="0.2"/>
  <cols>
    <col min="1" max="1" width="10" style="27" bestFit="1" customWidth="1"/>
    <col min="2" max="3" width="10" style="350" bestFit="1" customWidth="1"/>
    <col min="4" max="4" width="60" style="350" bestFit="1" customWidth="1"/>
    <col min="5" max="5" width="45.875" style="350" customWidth="1"/>
    <col min="6" max="6" width="6.875" style="350" customWidth="1"/>
    <col min="7" max="7" width="10" style="30" bestFit="1" customWidth="1"/>
    <col min="8" max="8" width="14.25" style="30" customWidth="1"/>
    <col min="9" max="9" width="12.875" style="30" customWidth="1"/>
    <col min="10" max="10" width="10.625" style="30" customWidth="1"/>
    <col min="11" max="11" width="10.5" style="30" customWidth="1"/>
    <col min="12" max="12" width="14.25" style="30" customWidth="1"/>
    <col min="13" max="13" width="13.625" style="30" customWidth="1"/>
    <col min="14" max="14" width="15.25" style="30" customWidth="1"/>
    <col min="15" max="15" width="44.625" style="23" bestFit="1" customWidth="1"/>
    <col min="16" max="16" width="14.125" style="350" bestFit="1" customWidth="1"/>
    <col min="17" max="16384" width="9" style="350"/>
  </cols>
  <sheetData>
    <row r="1" spans="1:16" ht="15" x14ac:dyDescent="0.2">
      <c r="A1" s="509"/>
      <c r="B1" s="491"/>
      <c r="C1" s="491"/>
      <c r="D1" s="491" t="s">
        <v>0</v>
      </c>
      <c r="E1" s="491"/>
      <c r="F1" s="493" t="s">
        <v>1</v>
      </c>
      <c r="G1" s="493"/>
      <c r="H1" s="493"/>
      <c r="I1" s="510" t="s">
        <v>2</v>
      </c>
      <c r="J1" s="510"/>
      <c r="K1" s="510"/>
      <c r="L1" s="510" t="s">
        <v>3</v>
      </c>
      <c r="M1" s="510"/>
      <c r="N1" s="510"/>
    </row>
    <row r="2" spans="1:16" ht="80.099999999999994" customHeight="1" x14ac:dyDescent="0.2">
      <c r="A2" s="511"/>
      <c r="B2" s="494"/>
      <c r="C2" s="494"/>
      <c r="D2" s="494" t="str">
        <f>[1]SINTÉTICO!D2</f>
        <v>REFORMA PARA IMPLANTAÇÃO DO LABORATÓRIO DE MEIO AMBIENTE - LAFQ (PRÉDIO DO ANTIGO REFEITÓRIO)</v>
      </c>
      <c r="E2" s="494"/>
      <c r="F2" s="496" t="str">
        <f>[1]SINTÉTICO!E2</f>
        <v xml:space="preserve">SINAPI - 08/2025 - Santa Catarina
</v>
      </c>
      <c r="G2" s="496"/>
      <c r="H2" s="496"/>
      <c r="I2" s="512">
        <f>[1]SINTÉTICO!H2</f>
        <v>0.30380000000000001</v>
      </c>
      <c r="J2" s="513"/>
      <c r="K2" s="513"/>
      <c r="L2" s="513" t="s">
        <v>4</v>
      </c>
      <c r="M2" s="513"/>
      <c r="N2" s="513"/>
    </row>
    <row r="3" spans="1:16" ht="15" x14ac:dyDescent="0.25">
      <c r="A3" s="498" t="s">
        <v>29</v>
      </c>
      <c r="B3" s="364"/>
      <c r="C3" s="364"/>
      <c r="D3" s="364"/>
      <c r="E3" s="364"/>
      <c r="F3" s="364"/>
      <c r="G3" s="364"/>
      <c r="H3" s="364"/>
      <c r="I3" s="364"/>
      <c r="J3" s="364"/>
      <c r="K3" s="364"/>
      <c r="L3" s="364"/>
      <c r="M3" s="364"/>
      <c r="N3" s="364"/>
    </row>
    <row r="4" spans="1:16" ht="15" customHeight="1" x14ac:dyDescent="0.2">
      <c r="A4" s="514" t="s">
        <v>5</v>
      </c>
      <c r="B4" s="515" t="s">
        <v>6</v>
      </c>
      <c r="C4" s="516" t="s">
        <v>7</v>
      </c>
      <c r="D4" s="516" t="s">
        <v>8</v>
      </c>
      <c r="E4" s="517" t="s">
        <v>336</v>
      </c>
      <c r="F4" s="499" t="s">
        <v>9</v>
      </c>
      <c r="G4" s="518" t="s">
        <v>10</v>
      </c>
      <c r="H4" s="519" t="s">
        <v>46</v>
      </c>
      <c r="I4" s="519" t="s">
        <v>11</v>
      </c>
      <c r="J4" s="520"/>
      <c r="K4" s="520"/>
      <c r="L4" s="519" t="s">
        <v>12</v>
      </c>
      <c r="M4" s="520"/>
      <c r="N4" s="520"/>
    </row>
    <row r="5" spans="1:16" ht="15" customHeight="1" x14ac:dyDescent="0.2">
      <c r="A5" s="521"/>
      <c r="B5" s="515"/>
      <c r="C5" s="515"/>
      <c r="D5" s="515"/>
      <c r="E5" s="522"/>
      <c r="F5" s="515"/>
      <c r="G5" s="518"/>
      <c r="H5" s="519"/>
      <c r="I5" s="523" t="s">
        <v>13</v>
      </c>
      <c r="J5" s="523" t="s">
        <v>14</v>
      </c>
      <c r="K5" s="523" t="s">
        <v>12</v>
      </c>
      <c r="L5" s="523" t="s">
        <v>13</v>
      </c>
      <c r="M5" s="523" t="s">
        <v>14</v>
      </c>
      <c r="N5" s="523" t="s">
        <v>12</v>
      </c>
    </row>
    <row r="6" spans="1:16" x14ac:dyDescent="0.2">
      <c r="A6" s="149" t="s">
        <v>15</v>
      </c>
      <c r="B6" s="524"/>
      <c r="C6" s="524"/>
      <c r="D6" s="149" t="s">
        <v>16</v>
      </c>
      <c r="E6" s="149"/>
      <c r="F6" s="524"/>
      <c r="G6" s="525"/>
      <c r="H6" s="526"/>
      <c r="I6" s="526"/>
      <c r="J6" s="526"/>
      <c r="K6" s="526"/>
      <c r="L6" s="526"/>
      <c r="M6" s="526"/>
      <c r="N6" s="525">
        <f>SUM(N7:N11)</f>
        <v>213357.09150000001</v>
      </c>
    </row>
    <row r="7" spans="1:16" ht="38.25" x14ac:dyDescent="0.2">
      <c r="A7" s="159" t="s">
        <v>17</v>
      </c>
      <c r="B7" s="159" t="s">
        <v>18</v>
      </c>
      <c r="C7" s="159" t="s">
        <v>19</v>
      </c>
      <c r="D7" s="160" t="s">
        <v>20</v>
      </c>
      <c r="E7" s="406" t="s">
        <v>332</v>
      </c>
      <c r="F7" s="159" t="s">
        <v>21</v>
      </c>
      <c r="G7" s="162">
        <v>9</v>
      </c>
      <c r="H7" s="162">
        <v>820</v>
      </c>
      <c r="I7" s="162">
        <v>0</v>
      </c>
      <c r="J7" s="162">
        <f>K7</f>
        <v>1069.116</v>
      </c>
      <c r="K7" s="162">
        <f>($I$2+1)*H7</f>
        <v>1069.116</v>
      </c>
      <c r="L7" s="162">
        <f>G7*I7</f>
        <v>0</v>
      </c>
      <c r="M7" s="162">
        <f>G7*J7</f>
        <v>9622.0439999999999</v>
      </c>
      <c r="N7" s="162">
        <f>K7*G7</f>
        <v>9622.0439999999999</v>
      </c>
    </row>
    <row r="8" spans="1:16" x14ac:dyDescent="0.2">
      <c r="A8" s="159" t="s">
        <v>292</v>
      </c>
      <c r="B8" s="159">
        <v>98458</v>
      </c>
      <c r="C8" s="159" t="s">
        <v>19</v>
      </c>
      <c r="D8" s="160" t="s">
        <v>296</v>
      </c>
      <c r="E8" s="407"/>
      <c r="F8" s="161" t="s">
        <v>153</v>
      </c>
      <c r="G8" s="162">
        <v>50</v>
      </c>
      <c r="H8" s="162">
        <v>105.39</v>
      </c>
      <c r="I8" s="163">
        <f t="shared" ref="I8:I10" si="0">0.3*K8</f>
        <v>41.222244600000003</v>
      </c>
      <c r="J8" s="163">
        <f>0.7*K8</f>
        <v>96.185237400000005</v>
      </c>
      <c r="K8" s="162">
        <f t="shared" ref="K8:K71" si="1">($I$2+1)*H8</f>
        <v>137.40748200000002</v>
      </c>
      <c r="L8" s="163">
        <f t="shared" ref="L8:L10" si="2">G8*I8</f>
        <v>2061.1122300000002</v>
      </c>
      <c r="M8" s="163">
        <f>G8*J8</f>
        <v>4809.2618700000003</v>
      </c>
      <c r="N8" s="163">
        <f>K8*G8</f>
        <v>6870.3741000000009</v>
      </c>
    </row>
    <row r="9" spans="1:16" x14ac:dyDescent="0.2">
      <c r="A9" s="159" t="s">
        <v>293</v>
      </c>
      <c r="B9" s="164">
        <v>90780</v>
      </c>
      <c r="C9" s="164" t="s">
        <v>19</v>
      </c>
      <c r="D9" s="165" t="s">
        <v>27</v>
      </c>
      <c r="E9" s="166" t="s">
        <v>333</v>
      </c>
      <c r="F9" s="166" t="s">
        <v>22</v>
      </c>
      <c r="G9" s="163">
        <v>1800</v>
      </c>
      <c r="H9" s="167">
        <v>61.87</v>
      </c>
      <c r="I9" s="163">
        <f t="shared" si="0"/>
        <v>24.199831799999998</v>
      </c>
      <c r="J9" s="163">
        <f t="shared" ref="J9:J10" si="3">0.7*K9</f>
        <v>56.466274199999994</v>
      </c>
      <c r="K9" s="162">
        <f t="shared" si="1"/>
        <v>80.666105999999999</v>
      </c>
      <c r="L9" s="163">
        <f t="shared" si="2"/>
        <v>43559.697239999994</v>
      </c>
      <c r="M9" s="163">
        <f t="shared" ref="M9:M31" si="4">G9*J9</f>
        <v>101639.29355999999</v>
      </c>
      <c r="N9" s="163">
        <f>K9*G9</f>
        <v>145198.9908</v>
      </c>
      <c r="P9" s="8"/>
    </row>
    <row r="10" spans="1:16" x14ac:dyDescent="0.2">
      <c r="A10" s="159" t="s">
        <v>294</v>
      </c>
      <c r="B10" s="164">
        <v>90777</v>
      </c>
      <c r="C10" s="164" t="s">
        <v>19</v>
      </c>
      <c r="D10" s="165" t="s">
        <v>28</v>
      </c>
      <c r="E10" s="166" t="s">
        <v>334</v>
      </c>
      <c r="F10" s="166" t="s">
        <v>22</v>
      </c>
      <c r="G10" s="163">
        <v>300</v>
      </c>
      <c r="H10" s="167">
        <v>130.59</v>
      </c>
      <c r="I10" s="163">
        <f t="shared" si="0"/>
        <v>51.078972600000007</v>
      </c>
      <c r="J10" s="163">
        <f t="shared" si="3"/>
        <v>119.18426940000001</v>
      </c>
      <c r="K10" s="162">
        <f t="shared" si="1"/>
        <v>170.26324200000002</v>
      </c>
      <c r="L10" s="163">
        <f t="shared" si="2"/>
        <v>15323.691780000003</v>
      </c>
      <c r="M10" s="163">
        <f t="shared" si="4"/>
        <v>35755.28082</v>
      </c>
      <c r="N10" s="163">
        <f t="shared" ref="N10" si="5">K10*G10</f>
        <v>51078.972600000008</v>
      </c>
      <c r="O10" s="24"/>
    </row>
    <row r="11" spans="1:16" x14ac:dyDescent="0.2">
      <c r="A11" s="159" t="s">
        <v>295</v>
      </c>
      <c r="B11" s="164" t="s">
        <v>42</v>
      </c>
      <c r="C11" s="164" t="s">
        <v>40</v>
      </c>
      <c r="D11" s="165" t="s">
        <v>41</v>
      </c>
      <c r="E11" s="166" t="s">
        <v>335</v>
      </c>
      <c r="F11" s="166" t="s">
        <v>9</v>
      </c>
      <c r="G11" s="163">
        <v>3</v>
      </c>
      <c r="H11" s="167">
        <v>150</v>
      </c>
      <c r="I11" s="163">
        <v>0</v>
      </c>
      <c r="J11" s="163">
        <f>H11</f>
        <v>150</v>
      </c>
      <c r="K11" s="162">
        <f t="shared" si="1"/>
        <v>195.57000000000002</v>
      </c>
      <c r="L11" s="163">
        <f>G11*I11</f>
        <v>0</v>
      </c>
      <c r="M11" s="163">
        <f>K11*G11</f>
        <v>586.71</v>
      </c>
      <c r="N11" s="163">
        <f>M11</f>
        <v>586.71</v>
      </c>
      <c r="O11" s="24"/>
    </row>
    <row r="12" spans="1:16" x14ac:dyDescent="0.2">
      <c r="A12" s="149">
        <v>2</v>
      </c>
      <c r="B12" s="524"/>
      <c r="C12" s="524"/>
      <c r="D12" s="149" t="s">
        <v>331</v>
      </c>
      <c r="E12" s="149"/>
      <c r="F12" s="524"/>
      <c r="G12" s="525"/>
      <c r="H12" s="526"/>
      <c r="I12" s="526"/>
      <c r="J12" s="526"/>
      <c r="K12" s="526"/>
      <c r="L12" s="526"/>
      <c r="M12" s="526"/>
      <c r="N12" s="525">
        <f>SUM(N13:N31)</f>
        <v>47249.767150740008</v>
      </c>
      <c r="O12" s="24"/>
    </row>
    <row r="13" spans="1:16" ht="63.75" x14ac:dyDescent="0.2">
      <c r="A13" s="164" t="s">
        <v>184</v>
      </c>
      <c r="B13" s="164">
        <v>97625</v>
      </c>
      <c r="C13" s="159" t="s">
        <v>19</v>
      </c>
      <c r="D13" s="164" t="s">
        <v>181</v>
      </c>
      <c r="E13" s="164" t="s">
        <v>1198</v>
      </c>
      <c r="F13" s="164" t="s">
        <v>56</v>
      </c>
      <c r="G13" s="163">
        <v>30.92</v>
      </c>
      <c r="H13" s="163">
        <v>59.07</v>
      </c>
      <c r="I13" s="163">
        <f t="shared" ref="I13:I31" si="6">0.3*K13</f>
        <v>23.104639800000001</v>
      </c>
      <c r="J13" s="163">
        <f>0.7*K13</f>
        <v>53.910826200000002</v>
      </c>
      <c r="K13" s="162">
        <f t="shared" si="1"/>
        <v>77.015466000000004</v>
      </c>
      <c r="L13" s="163">
        <f t="shared" ref="L13:L31" si="7">G13*I13</f>
        <v>714.39546261600003</v>
      </c>
      <c r="M13" s="163">
        <f>G13*J13</f>
        <v>1666.9227461040002</v>
      </c>
      <c r="N13" s="163">
        <f>K13*G13</f>
        <v>2381.3182087200003</v>
      </c>
      <c r="O13" s="24"/>
    </row>
    <row r="14" spans="1:16" ht="63.75" x14ac:dyDescent="0.2">
      <c r="A14" s="164" t="s">
        <v>185</v>
      </c>
      <c r="B14" s="164">
        <v>97627</v>
      </c>
      <c r="C14" s="159" t="s">
        <v>19</v>
      </c>
      <c r="D14" s="165" t="s">
        <v>182</v>
      </c>
      <c r="E14" s="164" t="s">
        <v>1199</v>
      </c>
      <c r="F14" s="164" t="s">
        <v>56</v>
      </c>
      <c r="G14" s="163">
        <v>4.0199999999999996</v>
      </c>
      <c r="H14" s="163">
        <v>197.3</v>
      </c>
      <c r="I14" s="163">
        <f t="shared" si="6"/>
        <v>77.171922000000009</v>
      </c>
      <c r="J14" s="163">
        <f t="shared" ref="J14:J31" si="8">0.7*K14</f>
        <v>180.06781800000002</v>
      </c>
      <c r="K14" s="162">
        <f t="shared" si="1"/>
        <v>257.23974000000004</v>
      </c>
      <c r="L14" s="163">
        <f t="shared" si="7"/>
        <v>310.23112644000003</v>
      </c>
      <c r="M14" s="163">
        <f t="shared" si="4"/>
        <v>723.87262836000002</v>
      </c>
      <c r="N14" s="163">
        <f t="shared" ref="N14:N31" si="9">K14*G14</f>
        <v>1034.1037548000002</v>
      </c>
      <c r="O14" s="24"/>
    </row>
    <row r="15" spans="1:16" ht="39" customHeight="1" x14ac:dyDescent="0.2">
      <c r="A15" s="164" t="s">
        <v>186</v>
      </c>
      <c r="B15" s="164">
        <v>97629</v>
      </c>
      <c r="C15" s="159" t="s">
        <v>19</v>
      </c>
      <c r="D15" s="164" t="s">
        <v>183</v>
      </c>
      <c r="E15" s="166" t="s">
        <v>1200</v>
      </c>
      <c r="F15" s="164" t="s">
        <v>56</v>
      </c>
      <c r="G15" s="163">
        <v>1.32</v>
      </c>
      <c r="H15" s="163">
        <v>91.89</v>
      </c>
      <c r="I15" s="163">
        <f t="shared" si="6"/>
        <v>35.941854599999999</v>
      </c>
      <c r="J15" s="163">
        <f t="shared" si="8"/>
        <v>83.864327399999993</v>
      </c>
      <c r="K15" s="162">
        <f t="shared" si="1"/>
        <v>119.80618200000001</v>
      </c>
      <c r="L15" s="163">
        <f t="shared" si="7"/>
        <v>47.443248072000003</v>
      </c>
      <c r="M15" s="163">
        <f t="shared" si="4"/>
        <v>110.700912168</v>
      </c>
      <c r="N15" s="163">
        <f t="shared" si="9"/>
        <v>158.14416024000002</v>
      </c>
      <c r="O15" s="24"/>
    </row>
    <row r="16" spans="1:16" ht="51" x14ac:dyDescent="0.2">
      <c r="A16" s="164" t="s">
        <v>188</v>
      </c>
      <c r="B16" s="164">
        <v>97644</v>
      </c>
      <c r="C16" s="159" t="s">
        <v>19</v>
      </c>
      <c r="D16" s="169" t="s">
        <v>202</v>
      </c>
      <c r="E16" s="169" t="s">
        <v>1201</v>
      </c>
      <c r="F16" s="164" t="s">
        <v>132</v>
      </c>
      <c r="G16" s="163">
        <v>39.85</v>
      </c>
      <c r="H16" s="163">
        <v>11.46</v>
      </c>
      <c r="I16" s="163">
        <f t="shared" si="6"/>
        <v>4.4824644000000005</v>
      </c>
      <c r="J16" s="163">
        <f t="shared" si="8"/>
        <v>10.459083600000001</v>
      </c>
      <c r="K16" s="162">
        <f t="shared" si="1"/>
        <v>14.941548000000003</v>
      </c>
      <c r="L16" s="163">
        <f t="shared" si="7"/>
        <v>178.62620634000004</v>
      </c>
      <c r="M16" s="163">
        <f t="shared" si="4"/>
        <v>416.79448146000004</v>
      </c>
      <c r="N16" s="163">
        <f t="shared" si="9"/>
        <v>595.42068780000011</v>
      </c>
      <c r="O16" s="24"/>
    </row>
    <row r="17" spans="1:16" ht="96.6" customHeight="1" x14ac:dyDescent="0.2">
      <c r="A17" s="164" t="s">
        <v>189</v>
      </c>
      <c r="B17" s="164">
        <v>97645</v>
      </c>
      <c r="C17" s="159" t="s">
        <v>19</v>
      </c>
      <c r="D17" s="170" t="s">
        <v>203</v>
      </c>
      <c r="E17" s="159" t="s">
        <v>1202</v>
      </c>
      <c r="F17" s="164" t="s">
        <v>132</v>
      </c>
      <c r="G17" s="164">
        <v>88.87</v>
      </c>
      <c r="H17" s="163">
        <v>29.61</v>
      </c>
      <c r="I17" s="163">
        <f t="shared" si="6"/>
        <v>11.581655400000001</v>
      </c>
      <c r="J17" s="163">
        <f t="shared" si="8"/>
        <v>27.023862600000001</v>
      </c>
      <c r="K17" s="163">
        <f t="shared" si="1"/>
        <v>38.605518000000004</v>
      </c>
      <c r="L17" s="163">
        <f t="shared" si="7"/>
        <v>1029.2617153980002</v>
      </c>
      <c r="M17" s="163">
        <f t="shared" si="4"/>
        <v>2401.6106692620001</v>
      </c>
      <c r="N17" s="163">
        <f t="shared" si="9"/>
        <v>3430.8723846600005</v>
      </c>
      <c r="O17" s="24"/>
      <c r="P17" s="24"/>
    </row>
    <row r="18" spans="1:16" ht="38.25" x14ac:dyDescent="0.2">
      <c r="A18" s="164" t="s">
        <v>190</v>
      </c>
      <c r="B18" s="164">
        <v>97649</v>
      </c>
      <c r="C18" s="159" t="s">
        <v>19</v>
      </c>
      <c r="D18" s="169" t="s">
        <v>187</v>
      </c>
      <c r="E18" s="164" t="s">
        <v>1203</v>
      </c>
      <c r="F18" s="164" t="s">
        <v>132</v>
      </c>
      <c r="G18" s="163">
        <v>523.21</v>
      </c>
      <c r="H18" s="163">
        <v>5.35</v>
      </c>
      <c r="I18" s="163">
        <f t="shared" si="6"/>
        <v>2.0925989999999999</v>
      </c>
      <c r="J18" s="163">
        <f t="shared" si="8"/>
        <v>4.8827309999999997</v>
      </c>
      <c r="K18" s="162">
        <f t="shared" si="1"/>
        <v>6.9753299999999996</v>
      </c>
      <c r="L18" s="163">
        <f t="shared" si="7"/>
        <v>1094.86872279</v>
      </c>
      <c r="M18" s="163">
        <f t="shared" si="4"/>
        <v>2554.6936865100001</v>
      </c>
      <c r="N18" s="163">
        <f t="shared" si="9"/>
        <v>3649.5624093000001</v>
      </c>
      <c r="O18" s="24"/>
    </row>
    <row r="19" spans="1:16" ht="38.25" x14ac:dyDescent="0.2">
      <c r="A19" s="164" t="s">
        <v>204</v>
      </c>
      <c r="B19" s="164">
        <v>97650</v>
      </c>
      <c r="C19" s="159" t="s">
        <v>19</v>
      </c>
      <c r="D19" s="165" t="s">
        <v>243</v>
      </c>
      <c r="E19" s="164" t="s">
        <v>1204</v>
      </c>
      <c r="F19" s="164" t="s">
        <v>132</v>
      </c>
      <c r="G19" s="163">
        <v>523.21</v>
      </c>
      <c r="H19" s="163">
        <v>9.39</v>
      </c>
      <c r="I19" s="163">
        <f t="shared" si="6"/>
        <v>3.6728046000000005</v>
      </c>
      <c r="J19" s="163">
        <f t="shared" si="8"/>
        <v>8.5698774000000011</v>
      </c>
      <c r="K19" s="162">
        <f t="shared" si="1"/>
        <v>12.242682000000002</v>
      </c>
      <c r="L19" s="163">
        <f t="shared" si="7"/>
        <v>1921.6480947660004</v>
      </c>
      <c r="M19" s="163">
        <f t="shared" si="4"/>
        <v>4483.8455544540011</v>
      </c>
      <c r="N19" s="163">
        <f t="shared" si="9"/>
        <v>6405.4936492200013</v>
      </c>
      <c r="O19" s="24"/>
    </row>
    <row r="20" spans="1:16" ht="38.25" x14ac:dyDescent="0.2">
      <c r="A20" s="164" t="s">
        <v>205</v>
      </c>
      <c r="B20" s="164">
        <v>97652</v>
      </c>
      <c r="C20" s="159" t="s">
        <v>19</v>
      </c>
      <c r="D20" s="165" t="s">
        <v>244</v>
      </c>
      <c r="E20" s="164" t="s">
        <v>1205</v>
      </c>
      <c r="F20" s="164" t="s">
        <v>192</v>
      </c>
      <c r="G20" s="163">
        <v>35</v>
      </c>
      <c r="H20" s="163">
        <v>229.75</v>
      </c>
      <c r="I20" s="163">
        <f t="shared" si="6"/>
        <v>89.864414999999994</v>
      </c>
      <c r="J20" s="163">
        <f t="shared" si="8"/>
        <v>209.68363499999998</v>
      </c>
      <c r="K20" s="162">
        <f t="shared" si="1"/>
        <v>299.54804999999999</v>
      </c>
      <c r="L20" s="163">
        <f t="shared" si="7"/>
        <v>3145.2545249999998</v>
      </c>
      <c r="M20" s="163">
        <f t="shared" si="4"/>
        <v>7338.9272249999995</v>
      </c>
      <c r="N20" s="163">
        <f t="shared" si="9"/>
        <v>10484.18175</v>
      </c>
      <c r="O20" s="24"/>
    </row>
    <row r="21" spans="1:16" ht="25.5" x14ac:dyDescent="0.2">
      <c r="A21" s="164" t="s">
        <v>206</v>
      </c>
      <c r="B21" s="164">
        <v>97660</v>
      </c>
      <c r="C21" s="159" t="s">
        <v>19</v>
      </c>
      <c r="D21" s="165" t="s">
        <v>191</v>
      </c>
      <c r="E21" s="375" t="s">
        <v>1206</v>
      </c>
      <c r="F21" s="164" t="s">
        <v>192</v>
      </c>
      <c r="G21" s="163">
        <v>60</v>
      </c>
      <c r="H21" s="163">
        <v>0.87</v>
      </c>
      <c r="I21" s="163">
        <f t="shared" si="6"/>
        <v>0.34029179999999998</v>
      </c>
      <c r="J21" s="163">
        <f t="shared" si="8"/>
        <v>0.7940142</v>
      </c>
      <c r="K21" s="162">
        <f t="shared" si="1"/>
        <v>1.134306</v>
      </c>
      <c r="L21" s="163">
        <f t="shared" si="7"/>
        <v>20.417507999999998</v>
      </c>
      <c r="M21" s="163">
        <f t="shared" si="4"/>
        <v>47.640852000000002</v>
      </c>
      <c r="N21" s="163">
        <f t="shared" si="9"/>
        <v>68.058360000000008</v>
      </c>
      <c r="O21" s="24"/>
    </row>
    <row r="22" spans="1:16" ht="25.5" x14ac:dyDescent="0.2">
      <c r="A22" s="164" t="s">
        <v>207</v>
      </c>
      <c r="B22" s="164">
        <v>97661</v>
      </c>
      <c r="C22" s="159" t="s">
        <v>19</v>
      </c>
      <c r="D22" s="165" t="s">
        <v>193</v>
      </c>
      <c r="E22" s="376"/>
      <c r="F22" s="166" t="s">
        <v>153</v>
      </c>
      <c r="G22" s="163">
        <v>50</v>
      </c>
      <c r="H22" s="163">
        <v>0.93</v>
      </c>
      <c r="I22" s="163">
        <f t="shared" si="6"/>
        <v>0.36376020000000003</v>
      </c>
      <c r="J22" s="163">
        <f t="shared" si="8"/>
        <v>0.84877380000000013</v>
      </c>
      <c r="K22" s="162">
        <f t="shared" si="1"/>
        <v>1.2125340000000002</v>
      </c>
      <c r="L22" s="163">
        <f t="shared" si="7"/>
        <v>18.188010000000002</v>
      </c>
      <c r="M22" s="163">
        <f t="shared" si="4"/>
        <v>42.438690000000008</v>
      </c>
      <c r="N22" s="163">
        <f t="shared" si="9"/>
        <v>60.626700000000014</v>
      </c>
      <c r="O22" s="24"/>
    </row>
    <row r="23" spans="1:16" ht="25.5" x14ac:dyDescent="0.2">
      <c r="A23" s="164" t="s">
        <v>208</v>
      </c>
      <c r="B23" s="164">
        <v>104792</v>
      </c>
      <c r="C23" s="159" t="s">
        <v>19</v>
      </c>
      <c r="D23" s="165" t="s">
        <v>199</v>
      </c>
      <c r="E23" s="376"/>
      <c r="F23" s="164" t="s">
        <v>153</v>
      </c>
      <c r="G23" s="163">
        <v>400</v>
      </c>
      <c r="H23" s="163">
        <v>0.51</v>
      </c>
      <c r="I23" s="163">
        <f t="shared" si="6"/>
        <v>0.1994814</v>
      </c>
      <c r="J23" s="163">
        <f t="shared" si="8"/>
        <v>0.4654566</v>
      </c>
      <c r="K23" s="162">
        <f t="shared" si="1"/>
        <v>0.66493800000000003</v>
      </c>
      <c r="L23" s="163">
        <f t="shared" si="7"/>
        <v>79.792559999999995</v>
      </c>
      <c r="M23" s="163">
        <f t="shared" si="4"/>
        <v>186.18263999999999</v>
      </c>
      <c r="N23" s="163">
        <f t="shared" si="9"/>
        <v>265.97520000000003</v>
      </c>
      <c r="O23" s="24"/>
    </row>
    <row r="24" spans="1:16" ht="25.5" x14ac:dyDescent="0.2">
      <c r="A24" s="164" t="s">
        <v>209</v>
      </c>
      <c r="B24" s="164">
        <v>104793</v>
      </c>
      <c r="C24" s="159" t="s">
        <v>19</v>
      </c>
      <c r="D24" s="165" t="s">
        <v>200</v>
      </c>
      <c r="E24" s="377"/>
      <c r="F24" s="166" t="s">
        <v>153</v>
      </c>
      <c r="G24" s="163">
        <v>300</v>
      </c>
      <c r="H24" s="163">
        <v>0.71</v>
      </c>
      <c r="I24" s="163">
        <f t="shared" si="6"/>
        <v>0.2777094</v>
      </c>
      <c r="J24" s="163">
        <f t="shared" si="8"/>
        <v>0.64798860000000003</v>
      </c>
      <c r="K24" s="162">
        <f t="shared" si="1"/>
        <v>0.92569800000000002</v>
      </c>
      <c r="L24" s="163">
        <f t="shared" si="7"/>
        <v>83.312820000000002</v>
      </c>
      <c r="M24" s="163">
        <f t="shared" si="4"/>
        <v>194.39658</v>
      </c>
      <c r="N24" s="163">
        <f t="shared" si="9"/>
        <v>277.70940000000002</v>
      </c>
      <c r="O24" s="24"/>
    </row>
    <row r="25" spans="1:16" ht="51" x14ac:dyDescent="0.2">
      <c r="A25" s="164" t="s">
        <v>210</v>
      </c>
      <c r="B25" s="164">
        <v>97662</v>
      </c>
      <c r="C25" s="159" t="s">
        <v>19</v>
      </c>
      <c r="D25" s="164" t="s">
        <v>194</v>
      </c>
      <c r="E25" s="164" t="s">
        <v>1207</v>
      </c>
      <c r="F25" s="164" t="s">
        <v>153</v>
      </c>
      <c r="G25" s="163">
        <v>300</v>
      </c>
      <c r="H25" s="163">
        <v>0.61</v>
      </c>
      <c r="I25" s="163">
        <f t="shared" si="6"/>
        <v>0.23859540000000001</v>
      </c>
      <c r="J25" s="163">
        <f t="shared" si="8"/>
        <v>0.55672260000000007</v>
      </c>
      <c r="K25" s="162">
        <f t="shared" si="1"/>
        <v>0.79531800000000008</v>
      </c>
      <c r="L25" s="163">
        <f t="shared" si="7"/>
        <v>71.578620000000001</v>
      </c>
      <c r="M25" s="163">
        <f t="shared" si="4"/>
        <v>167.01678000000001</v>
      </c>
      <c r="N25" s="163">
        <f t="shared" si="9"/>
        <v>238.59540000000001</v>
      </c>
      <c r="O25" s="24"/>
    </row>
    <row r="26" spans="1:16" ht="25.5" x14ac:dyDescent="0.2">
      <c r="A26" s="164" t="s">
        <v>211</v>
      </c>
      <c r="B26" s="164">
        <v>97663</v>
      </c>
      <c r="C26" s="159" t="s">
        <v>19</v>
      </c>
      <c r="D26" s="164" t="s">
        <v>195</v>
      </c>
      <c r="E26" s="164" t="s">
        <v>1208</v>
      </c>
      <c r="F26" s="164" t="s">
        <v>9</v>
      </c>
      <c r="G26" s="163">
        <v>9</v>
      </c>
      <c r="H26" s="163">
        <v>15.23</v>
      </c>
      <c r="I26" s="163">
        <f t="shared" si="6"/>
        <v>5.9570622000000002</v>
      </c>
      <c r="J26" s="163">
        <f t="shared" si="8"/>
        <v>13.8998118</v>
      </c>
      <c r="K26" s="162">
        <f t="shared" si="1"/>
        <v>19.856874000000001</v>
      </c>
      <c r="L26" s="163">
        <f t="shared" si="7"/>
        <v>53.613559800000004</v>
      </c>
      <c r="M26" s="163">
        <f t="shared" si="4"/>
        <v>125.0983062</v>
      </c>
      <c r="N26" s="163">
        <f t="shared" si="9"/>
        <v>178.71186600000001</v>
      </c>
      <c r="O26" s="24"/>
    </row>
    <row r="27" spans="1:16" ht="25.5" x14ac:dyDescent="0.2">
      <c r="A27" s="164" t="s">
        <v>212</v>
      </c>
      <c r="B27" s="164">
        <v>97664</v>
      </c>
      <c r="C27" s="159" t="s">
        <v>19</v>
      </c>
      <c r="D27" s="165" t="s">
        <v>196</v>
      </c>
      <c r="E27" s="164" t="s">
        <v>1209</v>
      </c>
      <c r="F27" s="164" t="s">
        <v>9</v>
      </c>
      <c r="G27" s="163">
        <v>11</v>
      </c>
      <c r="H27" s="163">
        <v>1.89</v>
      </c>
      <c r="I27" s="163">
        <f t="shared" si="6"/>
        <v>0.73925459999999998</v>
      </c>
      <c r="J27" s="163">
        <f t="shared" si="8"/>
        <v>1.7249273999999999</v>
      </c>
      <c r="K27" s="162">
        <f t="shared" si="1"/>
        <v>2.4641820000000001</v>
      </c>
      <c r="L27" s="163">
        <f t="shared" si="7"/>
        <v>8.1318006</v>
      </c>
      <c r="M27" s="163">
        <f t="shared" si="4"/>
        <v>18.974201399999998</v>
      </c>
      <c r="N27" s="163">
        <f t="shared" si="9"/>
        <v>27.106002</v>
      </c>
      <c r="O27" s="24"/>
    </row>
    <row r="28" spans="1:16" ht="25.5" x14ac:dyDescent="0.2">
      <c r="A28" s="164" t="s">
        <v>213</v>
      </c>
      <c r="B28" s="164">
        <v>97665</v>
      </c>
      <c r="C28" s="159" t="s">
        <v>19</v>
      </c>
      <c r="D28" s="165" t="s">
        <v>197</v>
      </c>
      <c r="E28" s="164" t="s">
        <v>1210</v>
      </c>
      <c r="F28" s="164" t="s">
        <v>9</v>
      </c>
      <c r="G28" s="163">
        <v>34</v>
      </c>
      <c r="H28" s="163">
        <v>2.37</v>
      </c>
      <c r="I28" s="163">
        <f t="shared" si="6"/>
        <v>0.92700179999999999</v>
      </c>
      <c r="J28" s="163">
        <f t="shared" si="8"/>
        <v>2.1630042</v>
      </c>
      <c r="K28" s="162">
        <f t="shared" si="1"/>
        <v>3.0900060000000003</v>
      </c>
      <c r="L28" s="163">
        <f t="shared" si="7"/>
        <v>31.518061199999998</v>
      </c>
      <c r="M28" s="163">
        <f t="shared" si="4"/>
        <v>73.542142800000008</v>
      </c>
      <c r="N28" s="163">
        <f t="shared" si="9"/>
        <v>105.06020400000001</v>
      </c>
      <c r="O28" s="86"/>
    </row>
    <row r="29" spans="1:16" ht="51" x14ac:dyDescent="0.2">
      <c r="A29" s="164" t="s">
        <v>214</v>
      </c>
      <c r="B29" s="164">
        <v>104790</v>
      </c>
      <c r="C29" s="159" t="s">
        <v>19</v>
      </c>
      <c r="D29" s="164" t="s">
        <v>198</v>
      </c>
      <c r="E29" s="164" t="s">
        <v>1211</v>
      </c>
      <c r="F29" s="164" t="s">
        <v>56</v>
      </c>
      <c r="G29" s="163">
        <v>31.5</v>
      </c>
      <c r="H29" s="163">
        <v>111.82</v>
      </c>
      <c r="I29" s="163">
        <f t="shared" si="6"/>
        <v>43.737274800000002</v>
      </c>
      <c r="J29" s="163">
        <f t="shared" si="8"/>
        <v>102.0536412</v>
      </c>
      <c r="K29" s="162">
        <f t="shared" si="1"/>
        <v>145.79091600000001</v>
      </c>
      <c r="L29" s="163">
        <f t="shared" si="7"/>
        <v>1377.7241562000002</v>
      </c>
      <c r="M29" s="163">
        <f t="shared" si="4"/>
        <v>3214.6896978</v>
      </c>
      <c r="N29" s="163">
        <f t="shared" si="9"/>
        <v>4592.4138540000004</v>
      </c>
      <c r="O29" s="24"/>
    </row>
    <row r="30" spans="1:16" ht="38.25" x14ac:dyDescent="0.2">
      <c r="A30" s="164" t="s">
        <v>1212</v>
      </c>
      <c r="B30" s="164">
        <v>100982</v>
      </c>
      <c r="C30" s="159" t="s">
        <v>19</v>
      </c>
      <c r="D30" s="165" t="s">
        <v>201</v>
      </c>
      <c r="E30" s="375" t="s">
        <v>1213</v>
      </c>
      <c r="F30" s="164" t="s">
        <v>56</v>
      </c>
      <c r="G30" s="163">
        <v>500</v>
      </c>
      <c r="H30" s="167">
        <v>9.67</v>
      </c>
      <c r="I30" s="163">
        <f t="shared" si="6"/>
        <v>3.7823237999999999</v>
      </c>
      <c r="J30" s="163">
        <f t="shared" si="8"/>
        <v>8.8254222000000002</v>
      </c>
      <c r="K30" s="162">
        <f t="shared" si="1"/>
        <v>12.607746000000001</v>
      </c>
      <c r="L30" s="163">
        <f t="shared" si="7"/>
        <v>1891.1619000000001</v>
      </c>
      <c r="M30" s="163">
        <f t="shared" si="4"/>
        <v>4412.7111000000004</v>
      </c>
      <c r="N30" s="163">
        <f t="shared" si="9"/>
        <v>6303.8730000000005</v>
      </c>
      <c r="O30" s="24"/>
    </row>
    <row r="31" spans="1:16" ht="51" x14ac:dyDescent="0.2">
      <c r="A31" s="164" t="s">
        <v>1214</v>
      </c>
      <c r="B31" s="164">
        <v>94318</v>
      </c>
      <c r="C31" s="159" t="s">
        <v>19</v>
      </c>
      <c r="D31" s="165" t="s">
        <v>57</v>
      </c>
      <c r="E31" s="377"/>
      <c r="F31" s="164" t="s">
        <v>60</v>
      </c>
      <c r="G31" s="163">
        <v>80</v>
      </c>
      <c r="H31" s="163">
        <v>67.040000000000006</v>
      </c>
      <c r="I31" s="163">
        <f t="shared" si="6"/>
        <v>26.222025600000002</v>
      </c>
      <c r="J31" s="163">
        <f t="shared" si="8"/>
        <v>61.184726400000002</v>
      </c>
      <c r="K31" s="162">
        <f t="shared" si="1"/>
        <v>87.406752000000012</v>
      </c>
      <c r="L31" s="163">
        <f t="shared" si="7"/>
        <v>2097.762048</v>
      </c>
      <c r="M31" s="163">
        <f t="shared" si="4"/>
        <v>4894.778112</v>
      </c>
      <c r="N31" s="163">
        <f t="shared" si="9"/>
        <v>6992.5401600000005</v>
      </c>
      <c r="O31" s="24"/>
    </row>
    <row r="32" spans="1:16" x14ac:dyDescent="0.2">
      <c r="A32" s="149">
        <v>3</v>
      </c>
      <c r="B32" s="224"/>
      <c r="C32" s="524"/>
      <c r="D32" s="149" t="s">
        <v>61</v>
      </c>
      <c r="E32" s="149"/>
      <c r="F32" s="524"/>
      <c r="G32" s="527"/>
      <c r="H32" s="526"/>
      <c r="I32" s="526"/>
      <c r="J32" s="526"/>
      <c r="K32" s="526"/>
      <c r="L32" s="526"/>
      <c r="M32" s="526"/>
      <c r="N32" s="525">
        <f>SUM(N53,N46,N36,N33,N60)</f>
        <v>95294.567681940011</v>
      </c>
    </row>
    <row r="33" spans="1:15" ht="18" customHeight="1" x14ac:dyDescent="0.2">
      <c r="A33" s="230" t="s">
        <v>236</v>
      </c>
      <c r="B33" s="231"/>
      <c r="C33" s="232"/>
      <c r="D33" s="233" t="s">
        <v>55</v>
      </c>
      <c r="E33" s="233"/>
      <c r="F33" s="232"/>
      <c r="G33" s="238"/>
      <c r="H33" s="235"/>
      <c r="I33" s="235"/>
      <c r="J33" s="235"/>
      <c r="K33" s="235"/>
      <c r="L33" s="235"/>
      <c r="M33" s="235"/>
      <c r="N33" s="234">
        <f>SUM(N34:N35)</f>
        <v>21941.311212000001</v>
      </c>
    </row>
    <row r="34" spans="1:15" s="26" customFormat="1" ht="38.25" x14ac:dyDescent="0.2">
      <c r="A34" s="159" t="s">
        <v>63</v>
      </c>
      <c r="B34" s="159">
        <v>96525</v>
      </c>
      <c r="C34" s="159" t="s">
        <v>19</v>
      </c>
      <c r="D34" s="170" t="s">
        <v>66</v>
      </c>
      <c r="E34" s="370" t="s">
        <v>1215</v>
      </c>
      <c r="F34" s="159" t="s">
        <v>60</v>
      </c>
      <c r="G34" s="183">
        <v>126</v>
      </c>
      <c r="H34" s="162">
        <v>60.27</v>
      </c>
      <c r="I34" s="162">
        <f>K34*0.3</f>
        <v>23.5740078</v>
      </c>
      <c r="J34" s="162">
        <f>K34*0.7</f>
        <v>55.0060182</v>
      </c>
      <c r="K34" s="162">
        <f t="shared" si="1"/>
        <v>78.580026000000004</v>
      </c>
      <c r="L34" s="162">
        <f>I34*G34</f>
        <v>2970.3249828000003</v>
      </c>
      <c r="M34" s="162">
        <f>J34*G34</f>
        <v>6930.7582931999996</v>
      </c>
      <c r="N34" s="162">
        <f>M34+L34</f>
        <v>9901.0832759999994</v>
      </c>
      <c r="O34" s="25"/>
    </row>
    <row r="35" spans="1:15" s="26" customFormat="1" ht="63.75" x14ac:dyDescent="0.2">
      <c r="A35" s="159" t="s">
        <v>64</v>
      </c>
      <c r="B35" s="159">
        <v>93378</v>
      </c>
      <c r="C35" s="159" t="s">
        <v>19</v>
      </c>
      <c r="D35" s="170" t="s">
        <v>62</v>
      </c>
      <c r="E35" s="372"/>
      <c r="F35" s="159" t="s">
        <v>60</v>
      </c>
      <c r="G35" s="183">
        <v>363</v>
      </c>
      <c r="H35" s="162">
        <v>25.44</v>
      </c>
      <c r="I35" s="162">
        <f>K35*0.3</f>
        <v>9.9506016000000006</v>
      </c>
      <c r="J35" s="162">
        <f>K35*0.7</f>
        <v>23.218070399999998</v>
      </c>
      <c r="K35" s="162">
        <f t="shared" si="1"/>
        <v>33.168672000000001</v>
      </c>
      <c r="L35" s="162">
        <f>I35*G35</f>
        <v>3612.0683808000003</v>
      </c>
      <c r="M35" s="162">
        <f>J35*G35</f>
        <v>8428.1595551999999</v>
      </c>
      <c r="N35" s="162">
        <f>M35+L35</f>
        <v>12040.227935999999</v>
      </c>
      <c r="O35" s="25"/>
    </row>
    <row r="36" spans="1:15" x14ac:dyDescent="0.2">
      <c r="A36" s="230" t="s">
        <v>237</v>
      </c>
      <c r="B36" s="231"/>
      <c r="C36" s="232"/>
      <c r="D36" s="232" t="s">
        <v>337</v>
      </c>
      <c r="E36" s="232"/>
      <c r="F36" s="232"/>
      <c r="G36" s="238"/>
      <c r="H36" s="235"/>
      <c r="I36" s="235"/>
      <c r="J36" s="235"/>
      <c r="K36" s="235"/>
      <c r="L36" s="235"/>
      <c r="M36" s="235"/>
      <c r="N36" s="234">
        <f>SUM(N37:N45)</f>
        <v>13466.428028100001</v>
      </c>
    </row>
    <row r="37" spans="1:15" ht="39" customHeight="1" x14ac:dyDescent="0.2">
      <c r="A37" s="164" t="s">
        <v>67</v>
      </c>
      <c r="B37" s="164">
        <v>96542</v>
      </c>
      <c r="C37" s="164" t="s">
        <v>19</v>
      </c>
      <c r="D37" s="169" t="s">
        <v>65</v>
      </c>
      <c r="E37" s="169" t="s">
        <v>360</v>
      </c>
      <c r="F37" s="164" t="s">
        <v>58</v>
      </c>
      <c r="G37" s="163">
        <v>32.79</v>
      </c>
      <c r="H37" s="163">
        <v>114.75</v>
      </c>
      <c r="I37" s="162">
        <f t="shared" ref="I37:I45" si="10">K37*0.3</f>
        <v>44.883315000000003</v>
      </c>
      <c r="J37" s="162">
        <f t="shared" ref="J37:J45" si="11">K37*0.7</f>
        <v>104.727735</v>
      </c>
      <c r="K37" s="162">
        <f t="shared" si="1"/>
        <v>149.61105000000001</v>
      </c>
      <c r="L37" s="162">
        <f>I37*G37</f>
        <v>1471.7238988500001</v>
      </c>
      <c r="M37" s="162">
        <f>J37*G37</f>
        <v>3434.0224306499999</v>
      </c>
      <c r="N37" s="162">
        <f>M37+L37</f>
        <v>4905.7463294999998</v>
      </c>
    </row>
    <row r="38" spans="1:15" ht="39" customHeight="1" x14ac:dyDescent="0.2">
      <c r="A38" s="164" t="s">
        <v>68</v>
      </c>
      <c r="B38" s="164">
        <v>104919</v>
      </c>
      <c r="C38" s="164" t="s">
        <v>19</v>
      </c>
      <c r="D38" s="169" t="s">
        <v>273</v>
      </c>
      <c r="E38" s="375" t="s">
        <v>1216</v>
      </c>
      <c r="F38" s="164" t="s">
        <v>59</v>
      </c>
      <c r="G38" s="163">
        <v>67.44</v>
      </c>
      <c r="H38" s="163">
        <v>12.89</v>
      </c>
      <c r="I38" s="162">
        <f t="shared" si="10"/>
        <v>5.0417946000000002</v>
      </c>
      <c r="J38" s="162">
        <f t="shared" si="11"/>
        <v>11.764187399999999</v>
      </c>
      <c r="K38" s="162">
        <f t="shared" si="1"/>
        <v>16.805982</v>
      </c>
      <c r="L38" s="162">
        <f>I38*G38</f>
        <v>340.01862782400002</v>
      </c>
      <c r="M38" s="162">
        <f>J38*G38</f>
        <v>793.37679825599992</v>
      </c>
      <c r="N38" s="162">
        <f>M38+L38</f>
        <v>1133.3954260799999</v>
      </c>
    </row>
    <row r="39" spans="1:15" ht="39" customHeight="1" x14ac:dyDescent="0.2">
      <c r="A39" s="164" t="s">
        <v>69</v>
      </c>
      <c r="B39" s="164">
        <v>92803</v>
      </c>
      <c r="C39" s="164" t="s">
        <v>19</v>
      </c>
      <c r="D39" s="169" t="s">
        <v>274</v>
      </c>
      <c r="E39" s="377"/>
      <c r="F39" s="164" t="s">
        <v>59</v>
      </c>
      <c r="G39" s="163">
        <v>67.44</v>
      </c>
      <c r="H39" s="163">
        <v>8.58</v>
      </c>
      <c r="I39" s="162">
        <f t="shared" si="10"/>
        <v>3.3559812</v>
      </c>
      <c r="J39" s="162">
        <f t="shared" si="11"/>
        <v>7.8306228000000004</v>
      </c>
      <c r="K39" s="162">
        <f t="shared" si="1"/>
        <v>11.186604000000001</v>
      </c>
      <c r="L39" s="162">
        <f>I39*G39</f>
        <v>226.32737212799998</v>
      </c>
      <c r="M39" s="162">
        <f>J39*G39</f>
        <v>528.09720163200006</v>
      </c>
      <c r="N39" s="162">
        <f>M39+L39</f>
        <v>754.42457376000004</v>
      </c>
    </row>
    <row r="40" spans="1:15" ht="39" customHeight="1" x14ac:dyDescent="0.2">
      <c r="A40" s="164" t="s">
        <v>74</v>
      </c>
      <c r="B40" s="164">
        <v>104918</v>
      </c>
      <c r="C40" s="164" t="s">
        <v>19</v>
      </c>
      <c r="D40" s="169" t="s">
        <v>245</v>
      </c>
      <c r="E40" s="375" t="s">
        <v>1217</v>
      </c>
      <c r="F40" s="164" t="s">
        <v>59</v>
      </c>
      <c r="G40" s="163">
        <v>43.19</v>
      </c>
      <c r="H40" s="163">
        <v>14.69</v>
      </c>
      <c r="I40" s="162">
        <f t="shared" si="10"/>
        <v>5.7458466000000001</v>
      </c>
      <c r="J40" s="162">
        <f t="shared" si="11"/>
        <v>13.4069754</v>
      </c>
      <c r="K40" s="162">
        <f t="shared" si="1"/>
        <v>19.152822</v>
      </c>
      <c r="L40" s="162">
        <f t="shared" ref="L40:L41" si="12">I40*G40</f>
        <v>248.163114654</v>
      </c>
      <c r="M40" s="162">
        <f t="shared" ref="M40:M41" si="13">J40*G40</f>
        <v>579.04726752599993</v>
      </c>
      <c r="N40" s="162">
        <f t="shared" ref="N40:N41" si="14">M40+L40</f>
        <v>827.2103821799999</v>
      </c>
    </row>
    <row r="41" spans="1:15" ht="39" customHeight="1" x14ac:dyDescent="0.2">
      <c r="A41" s="164" t="s">
        <v>246</v>
      </c>
      <c r="B41" s="164">
        <v>92802</v>
      </c>
      <c r="C41" s="164" t="s">
        <v>19</v>
      </c>
      <c r="D41" s="169" t="s">
        <v>275</v>
      </c>
      <c r="E41" s="377"/>
      <c r="F41" s="164" t="s">
        <v>59</v>
      </c>
      <c r="G41" s="163">
        <v>43.19</v>
      </c>
      <c r="H41" s="163">
        <v>9.3800000000000008</v>
      </c>
      <c r="I41" s="162">
        <f t="shared" si="10"/>
        <v>3.6688932000000003</v>
      </c>
      <c r="J41" s="162">
        <f t="shared" si="11"/>
        <v>8.560750800000001</v>
      </c>
      <c r="K41" s="162">
        <f t="shared" si="1"/>
        <v>12.229644000000002</v>
      </c>
      <c r="L41" s="162">
        <f t="shared" si="12"/>
        <v>158.45949730800001</v>
      </c>
      <c r="M41" s="162">
        <f t="shared" si="13"/>
        <v>369.73882705200003</v>
      </c>
      <c r="N41" s="162">
        <f t="shared" si="14"/>
        <v>528.19832436000002</v>
      </c>
    </row>
    <row r="42" spans="1:15" ht="60.6" customHeight="1" x14ac:dyDescent="0.2">
      <c r="A42" s="164" t="s">
        <v>248</v>
      </c>
      <c r="B42" s="164">
        <v>104916</v>
      </c>
      <c r="C42" s="164" t="s">
        <v>19</v>
      </c>
      <c r="D42" s="169" t="s">
        <v>247</v>
      </c>
      <c r="E42" s="375" t="s">
        <v>1218</v>
      </c>
      <c r="F42" s="164" t="s">
        <v>59</v>
      </c>
      <c r="G42" s="163">
        <v>45.45</v>
      </c>
      <c r="H42" s="163">
        <v>18.11</v>
      </c>
      <c r="I42" s="162">
        <f t="shared" si="10"/>
        <v>7.0835453999999993</v>
      </c>
      <c r="J42" s="162">
        <f t="shared" si="11"/>
        <v>16.528272599999998</v>
      </c>
      <c r="K42" s="162">
        <f t="shared" si="1"/>
        <v>23.611818</v>
      </c>
      <c r="L42" s="162">
        <f>I42*G42</f>
        <v>321.94713843</v>
      </c>
      <c r="M42" s="162">
        <f>J42*G42</f>
        <v>751.20998966999991</v>
      </c>
      <c r="N42" s="162">
        <f>M42+L42</f>
        <v>1073.1571280999999</v>
      </c>
    </row>
    <row r="43" spans="1:15" ht="39" customHeight="1" x14ac:dyDescent="0.2">
      <c r="A43" s="164" t="s">
        <v>249</v>
      </c>
      <c r="B43" s="164">
        <v>92800</v>
      </c>
      <c r="C43" s="164" t="s">
        <v>19</v>
      </c>
      <c r="D43" s="169" t="s">
        <v>251</v>
      </c>
      <c r="E43" s="377"/>
      <c r="F43" s="164" t="s">
        <v>59</v>
      </c>
      <c r="G43" s="163">
        <v>45.45</v>
      </c>
      <c r="H43" s="163">
        <v>9.82</v>
      </c>
      <c r="I43" s="162">
        <f t="shared" si="10"/>
        <v>3.8409947999999998</v>
      </c>
      <c r="J43" s="162">
        <f t="shared" si="11"/>
        <v>8.9623211999999999</v>
      </c>
      <c r="K43" s="162">
        <f t="shared" si="1"/>
        <v>12.803316000000001</v>
      </c>
      <c r="L43" s="162">
        <f>I43*G43</f>
        <v>174.57321365999999</v>
      </c>
      <c r="M43" s="162">
        <f>J43*G43</f>
        <v>407.33749854000001</v>
      </c>
      <c r="N43" s="162">
        <f>M43+L43</f>
        <v>581.91071220000003</v>
      </c>
    </row>
    <row r="44" spans="1:15" ht="39" customHeight="1" x14ac:dyDescent="0.2">
      <c r="A44" s="164" t="s">
        <v>250</v>
      </c>
      <c r="B44" s="164">
        <v>95241</v>
      </c>
      <c r="C44" s="164" t="s">
        <v>19</v>
      </c>
      <c r="D44" s="169" t="s">
        <v>359</v>
      </c>
      <c r="E44" s="353" t="s">
        <v>1219</v>
      </c>
      <c r="F44" s="164" t="s">
        <v>58</v>
      </c>
      <c r="G44" s="163">
        <v>16.399999999999999</v>
      </c>
      <c r="H44" s="163">
        <v>43.94</v>
      </c>
      <c r="I44" s="162">
        <f t="shared" si="10"/>
        <v>17.1866916</v>
      </c>
      <c r="J44" s="162">
        <f t="shared" si="11"/>
        <v>40.102280399999998</v>
      </c>
      <c r="K44" s="162">
        <f t="shared" si="1"/>
        <v>57.288972000000001</v>
      </c>
      <c r="L44" s="162">
        <f>I44*G44</f>
        <v>281.86174223999996</v>
      </c>
      <c r="M44" s="162">
        <f>J44*G44</f>
        <v>657.67739855999992</v>
      </c>
      <c r="N44" s="162">
        <f>M44+L44</f>
        <v>939.53914079999981</v>
      </c>
    </row>
    <row r="45" spans="1:15" ht="39" customHeight="1" x14ac:dyDescent="0.2">
      <c r="A45" s="164" t="s">
        <v>358</v>
      </c>
      <c r="B45" s="164">
        <v>96557</v>
      </c>
      <c r="C45" s="164" t="s">
        <v>19</v>
      </c>
      <c r="D45" s="169" t="s">
        <v>70</v>
      </c>
      <c r="E45" s="169" t="s">
        <v>1220</v>
      </c>
      <c r="F45" s="164" t="s">
        <v>60</v>
      </c>
      <c r="G45" s="163">
        <v>2.46</v>
      </c>
      <c r="H45" s="163">
        <v>848.94</v>
      </c>
      <c r="I45" s="162">
        <f t="shared" si="10"/>
        <v>332.05439159999997</v>
      </c>
      <c r="J45" s="162">
        <f t="shared" si="11"/>
        <v>774.7935804</v>
      </c>
      <c r="K45" s="162">
        <f t="shared" si="1"/>
        <v>1106.847972</v>
      </c>
      <c r="L45" s="162">
        <f>I45*G45</f>
        <v>816.85380333599994</v>
      </c>
      <c r="M45" s="162">
        <f>J45*G45</f>
        <v>1905.9922077839999</v>
      </c>
      <c r="N45" s="162">
        <f>M45+L45</f>
        <v>2722.8460111199997</v>
      </c>
    </row>
    <row r="46" spans="1:15" x14ac:dyDescent="0.2">
      <c r="A46" s="230" t="s">
        <v>340</v>
      </c>
      <c r="B46" s="231"/>
      <c r="C46" s="232"/>
      <c r="D46" s="232" t="s">
        <v>71</v>
      </c>
      <c r="E46" s="232"/>
      <c r="F46" s="232"/>
      <c r="G46" s="238"/>
      <c r="H46" s="235"/>
      <c r="I46" s="235"/>
      <c r="J46" s="235"/>
      <c r="K46" s="235"/>
      <c r="L46" s="235"/>
      <c r="M46" s="235"/>
      <c r="N46" s="234">
        <f>SUM(N47:N52)</f>
        <v>21751.402572360006</v>
      </c>
    </row>
    <row r="47" spans="1:15" ht="39" customHeight="1" x14ac:dyDescent="0.2">
      <c r="A47" s="164" t="s">
        <v>341</v>
      </c>
      <c r="B47" s="164">
        <v>92263</v>
      </c>
      <c r="C47" s="164" t="s">
        <v>19</v>
      </c>
      <c r="D47" s="169" t="s">
        <v>76</v>
      </c>
      <c r="E47" s="375" t="s">
        <v>1221</v>
      </c>
      <c r="F47" s="164" t="s">
        <v>58</v>
      </c>
      <c r="G47" s="163">
        <v>43.96</v>
      </c>
      <c r="H47" s="163">
        <v>180.07</v>
      </c>
      <c r="I47" s="162">
        <f t="shared" ref="I47:I52" si="15">K47*0.3</f>
        <v>70.432579799999999</v>
      </c>
      <c r="J47" s="162">
        <f t="shared" ref="J47:J52" si="16">K47*0.7</f>
        <v>164.3426862</v>
      </c>
      <c r="K47" s="162">
        <f t="shared" si="1"/>
        <v>234.77526600000002</v>
      </c>
      <c r="L47" s="162">
        <f t="shared" ref="L47:L52" si="17">I47*G47</f>
        <v>3096.2162080080002</v>
      </c>
      <c r="M47" s="162">
        <f t="shared" ref="M47:M52" si="18">J47*G47</f>
        <v>7224.5044853520003</v>
      </c>
      <c r="N47" s="162">
        <f t="shared" ref="N47:N52" si="19">M47+L47</f>
        <v>10320.720693360001</v>
      </c>
    </row>
    <row r="48" spans="1:15" ht="51" x14ac:dyDescent="0.2">
      <c r="A48" s="164" t="s">
        <v>342</v>
      </c>
      <c r="B48" s="164">
        <v>92423</v>
      </c>
      <c r="C48" s="164" t="s">
        <v>19</v>
      </c>
      <c r="D48" s="169" t="s">
        <v>75</v>
      </c>
      <c r="E48" s="377"/>
      <c r="F48" s="164" t="s">
        <v>58</v>
      </c>
      <c r="G48" s="163">
        <v>43.96</v>
      </c>
      <c r="H48" s="163">
        <v>96.39</v>
      </c>
      <c r="I48" s="162">
        <f t="shared" si="15"/>
        <v>37.701984599999996</v>
      </c>
      <c r="J48" s="162">
        <f t="shared" si="16"/>
        <v>87.971297399999997</v>
      </c>
      <c r="K48" s="162">
        <f t="shared" si="1"/>
        <v>125.673282</v>
      </c>
      <c r="L48" s="162">
        <f t="shared" si="17"/>
        <v>1657.3792430159999</v>
      </c>
      <c r="M48" s="162">
        <f t="shared" si="18"/>
        <v>3867.2182337039999</v>
      </c>
      <c r="N48" s="162">
        <f t="shared" si="19"/>
        <v>5524.5974767199996</v>
      </c>
    </row>
    <row r="49" spans="1:14" ht="39" customHeight="1" x14ac:dyDescent="0.2">
      <c r="A49" s="164" t="s">
        <v>343</v>
      </c>
      <c r="B49" s="164">
        <v>104108</v>
      </c>
      <c r="C49" s="164" t="s">
        <v>19</v>
      </c>
      <c r="D49" s="169" t="s">
        <v>84</v>
      </c>
      <c r="E49" s="375" t="s">
        <v>1222</v>
      </c>
      <c r="F49" s="164" t="s">
        <v>59</v>
      </c>
      <c r="G49" s="163">
        <v>105.22</v>
      </c>
      <c r="H49" s="163">
        <v>13.04</v>
      </c>
      <c r="I49" s="162">
        <f t="shared" si="15"/>
        <v>5.1004655999999997</v>
      </c>
      <c r="J49" s="162">
        <f t="shared" si="16"/>
        <v>11.901086399999999</v>
      </c>
      <c r="K49" s="162">
        <f t="shared" si="1"/>
        <v>17.001552</v>
      </c>
      <c r="L49" s="162">
        <f t="shared" si="17"/>
        <v>536.67099043199994</v>
      </c>
      <c r="M49" s="162">
        <f t="shared" si="18"/>
        <v>1252.2323110079999</v>
      </c>
      <c r="N49" s="162">
        <f t="shared" si="19"/>
        <v>1788.9033014399997</v>
      </c>
    </row>
    <row r="50" spans="1:14" ht="39" customHeight="1" x14ac:dyDescent="0.2">
      <c r="A50" s="164" t="s">
        <v>344</v>
      </c>
      <c r="B50" s="164">
        <v>92803</v>
      </c>
      <c r="C50" s="164" t="s">
        <v>19</v>
      </c>
      <c r="D50" s="169" t="s">
        <v>72</v>
      </c>
      <c r="E50" s="377"/>
      <c r="F50" s="164" t="s">
        <v>59</v>
      </c>
      <c r="G50" s="163">
        <v>105.22</v>
      </c>
      <c r="H50" s="163">
        <v>8.58</v>
      </c>
      <c r="I50" s="162">
        <f t="shared" si="15"/>
        <v>3.3559812</v>
      </c>
      <c r="J50" s="162">
        <f t="shared" si="16"/>
        <v>7.8306228000000004</v>
      </c>
      <c r="K50" s="162">
        <f t="shared" si="1"/>
        <v>11.186604000000001</v>
      </c>
      <c r="L50" s="162">
        <f t="shared" si="17"/>
        <v>353.11634186399999</v>
      </c>
      <c r="M50" s="162">
        <f t="shared" si="18"/>
        <v>823.93813101600006</v>
      </c>
      <c r="N50" s="162">
        <f t="shared" si="19"/>
        <v>1177.05447288</v>
      </c>
    </row>
    <row r="51" spans="1:14" ht="39" customHeight="1" x14ac:dyDescent="0.2">
      <c r="A51" s="164" t="s">
        <v>345</v>
      </c>
      <c r="B51" s="164">
        <v>92759</v>
      </c>
      <c r="C51" s="164" t="s">
        <v>19</v>
      </c>
      <c r="D51" s="169" t="s">
        <v>362</v>
      </c>
      <c r="E51" s="353" t="s">
        <v>1223</v>
      </c>
      <c r="F51" s="164" t="s">
        <v>59</v>
      </c>
      <c r="G51" s="163">
        <v>43.29</v>
      </c>
      <c r="H51" s="163">
        <v>14.88</v>
      </c>
      <c r="I51" s="162">
        <f t="shared" si="15"/>
        <v>5.8201632000000005</v>
      </c>
      <c r="J51" s="162">
        <f t="shared" si="16"/>
        <v>13.580380800000002</v>
      </c>
      <c r="K51" s="162">
        <f t="shared" si="1"/>
        <v>19.400544000000004</v>
      </c>
      <c r="L51" s="162">
        <f t="shared" si="17"/>
        <v>251.95486492800001</v>
      </c>
      <c r="M51" s="162">
        <f t="shared" si="18"/>
        <v>587.89468483200005</v>
      </c>
      <c r="N51" s="162">
        <f t="shared" si="19"/>
        <v>839.84954976000006</v>
      </c>
    </row>
    <row r="52" spans="1:14" ht="39" customHeight="1" x14ac:dyDescent="0.2">
      <c r="A52" s="164" t="s">
        <v>361</v>
      </c>
      <c r="B52" s="164">
        <v>103672</v>
      </c>
      <c r="C52" s="164" t="s">
        <v>19</v>
      </c>
      <c r="D52" s="169" t="s">
        <v>73</v>
      </c>
      <c r="E52" s="169" t="s">
        <v>1224</v>
      </c>
      <c r="F52" s="164" t="s">
        <v>60</v>
      </c>
      <c r="G52" s="163">
        <v>2.1</v>
      </c>
      <c r="H52" s="163">
        <v>767.09</v>
      </c>
      <c r="I52" s="162">
        <f t="shared" si="15"/>
        <v>300.03958260000002</v>
      </c>
      <c r="J52" s="162">
        <f t="shared" si="16"/>
        <v>700.09235940000008</v>
      </c>
      <c r="K52" s="162">
        <f t="shared" si="1"/>
        <v>1000.1319420000001</v>
      </c>
      <c r="L52" s="162">
        <f t="shared" si="17"/>
        <v>630.08312346000002</v>
      </c>
      <c r="M52" s="162">
        <f t="shared" si="18"/>
        <v>1470.1939547400002</v>
      </c>
      <c r="N52" s="162">
        <f t="shared" si="19"/>
        <v>2100.2770782000002</v>
      </c>
    </row>
    <row r="53" spans="1:14" ht="15" customHeight="1" x14ac:dyDescent="0.2">
      <c r="A53" s="230" t="s">
        <v>346</v>
      </c>
      <c r="B53" s="231"/>
      <c r="C53" s="232"/>
      <c r="D53" s="232" t="s">
        <v>175</v>
      </c>
      <c r="E53" s="232"/>
      <c r="F53" s="232"/>
      <c r="G53" s="238"/>
      <c r="H53" s="235"/>
      <c r="I53" s="235"/>
      <c r="J53" s="235"/>
      <c r="K53" s="235"/>
      <c r="L53" s="235"/>
      <c r="M53" s="235"/>
      <c r="N53" s="234">
        <f>SUM(N54:N59)</f>
        <v>19496.773305839997</v>
      </c>
    </row>
    <row r="54" spans="1:14" ht="39" customHeight="1" x14ac:dyDescent="0.2">
      <c r="A54" s="164" t="s">
        <v>347</v>
      </c>
      <c r="B54" s="164">
        <v>92265</v>
      </c>
      <c r="C54" s="164" t="s">
        <v>19</v>
      </c>
      <c r="D54" s="169" t="s">
        <v>77</v>
      </c>
      <c r="E54" s="375" t="s">
        <v>360</v>
      </c>
      <c r="F54" s="164" t="s">
        <v>58</v>
      </c>
      <c r="G54" s="163">
        <v>32.79</v>
      </c>
      <c r="H54" s="163">
        <v>134.94</v>
      </c>
      <c r="I54" s="162">
        <f t="shared" ref="I54:I59" si="20">K54*0.3</f>
        <v>52.7804316</v>
      </c>
      <c r="J54" s="162">
        <f t="shared" ref="J54:J59" si="21">K54*0.7</f>
        <v>123.1543404</v>
      </c>
      <c r="K54" s="162">
        <f t="shared" si="1"/>
        <v>175.93477200000001</v>
      </c>
      <c r="L54" s="162">
        <f t="shared" ref="L54:L59" si="22">I54*G54</f>
        <v>1730.670352164</v>
      </c>
      <c r="M54" s="162">
        <f t="shared" ref="M54:M59" si="23">J54*G54</f>
        <v>4038.2308217159998</v>
      </c>
      <c r="N54" s="162">
        <f t="shared" ref="N54:N59" si="24">M54+L54</f>
        <v>5768.90117388</v>
      </c>
    </row>
    <row r="55" spans="1:14" ht="38.25" x14ac:dyDescent="0.2">
      <c r="A55" s="164" t="s">
        <v>348</v>
      </c>
      <c r="B55" s="164">
        <v>92459</v>
      </c>
      <c r="C55" s="164" t="s">
        <v>19</v>
      </c>
      <c r="D55" s="169" t="s">
        <v>78</v>
      </c>
      <c r="E55" s="377"/>
      <c r="F55" s="164" t="s">
        <v>58</v>
      </c>
      <c r="G55" s="163">
        <v>32.79</v>
      </c>
      <c r="H55" s="163">
        <v>153.82</v>
      </c>
      <c r="I55" s="162">
        <f t="shared" si="20"/>
        <v>60.165154800000003</v>
      </c>
      <c r="J55" s="162">
        <f t="shared" si="21"/>
        <v>140.38536120000001</v>
      </c>
      <c r="K55" s="162">
        <f t="shared" si="1"/>
        <v>200.55051600000002</v>
      </c>
      <c r="L55" s="162">
        <f t="shared" si="22"/>
        <v>1972.8154258920001</v>
      </c>
      <c r="M55" s="162">
        <f t="shared" si="23"/>
        <v>4603.2359937480005</v>
      </c>
      <c r="N55" s="162">
        <f t="shared" si="24"/>
        <v>6576.0514196400009</v>
      </c>
    </row>
    <row r="56" spans="1:14" ht="39" customHeight="1" x14ac:dyDescent="0.2">
      <c r="A56" s="164" t="s">
        <v>349</v>
      </c>
      <c r="B56" s="164">
        <v>104108</v>
      </c>
      <c r="C56" s="164" t="s">
        <v>19</v>
      </c>
      <c r="D56" s="169" t="s">
        <v>84</v>
      </c>
      <c r="E56" s="375" t="s">
        <v>1225</v>
      </c>
      <c r="F56" s="164" t="s">
        <v>59</v>
      </c>
      <c r="G56" s="163">
        <v>134.88999999999999</v>
      </c>
      <c r="H56" s="163">
        <v>13.04</v>
      </c>
      <c r="I56" s="162">
        <f t="shared" si="20"/>
        <v>5.1004655999999997</v>
      </c>
      <c r="J56" s="162">
        <f t="shared" si="21"/>
        <v>11.901086399999999</v>
      </c>
      <c r="K56" s="162">
        <f t="shared" si="1"/>
        <v>17.001552</v>
      </c>
      <c r="L56" s="162">
        <f t="shared" si="22"/>
        <v>688.00180478399989</v>
      </c>
      <c r="M56" s="162">
        <f t="shared" si="23"/>
        <v>1605.3375444959997</v>
      </c>
      <c r="N56" s="162">
        <f t="shared" si="24"/>
        <v>2293.3393492799996</v>
      </c>
    </row>
    <row r="57" spans="1:14" ht="39" customHeight="1" x14ac:dyDescent="0.2">
      <c r="A57" s="164" t="s">
        <v>350</v>
      </c>
      <c r="B57" s="164">
        <v>92803</v>
      </c>
      <c r="C57" s="164" t="s">
        <v>19</v>
      </c>
      <c r="D57" s="169" t="s">
        <v>72</v>
      </c>
      <c r="E57" s="377"/>
      <c r="F57" s="164" t="s">
        <v>59</v>
      </c>
      <c r="G57" s="163">
        <v>134.88999999999999</v>
      </c>
      <c r="H57" s="163">
        <v>8.58</v>
      </c>
      <c r="I57" s="162">
        <f t="shared" si="20"/>
        <v>3.3559812</v>
      </c>
      <c r="J57" s="162">
        <f t="shared" si="21"/>
        <v>7.8306228000000004</v>
      </c>
      <c r="K57" s="162">
        <f t="shared" si="1"/>
        <v>11.186604000000001</v>
      </c>
      <c r="L57" s="162">
        <f t="shared" si="22"/>
        <v>452.68830406799998</v>
      </c>
      <c r="M57" s="162">
        <f t="shared" si="23"/>
        <v>1056.2727094919999</v>
      </c>
      <c r="N57" s="162">
        <f t="shared" si="24"/>
        <v>1508.9610135599999</v>
      </c>
    </row>
    <row r="58" spans="1:14" ht="67.900000000000006" customHeight="1" x14ac:dyDescent="0.2">
      <c r="A58" s="164" t="s">
        <v>351</v>
      </c>
      <c r="B58" s="164">
        <v>92759</v>
      </c>
      <c r="C58" s="164" t="s">
        <v>19</v>
      </c>
      <c r="D58" s="169" t="s">
        <v>362</v>
      </c>
      <c r="E58" s="353" t="s">
        <v>1218</v>
      </c>
      <c r="F58" s="164" t="s">
        <v>59</v>
      </c>
      <c r="G58" s="163">
        <v>45.45</v>
      </c>
      <c r="H58" s="163">
        <v>14.88</v>
      </c>
      <c r="I58" s="162">
        <f t="shared" si="20"/>
        <v>5.8201632000000005</v>
      </c>
      <c r="J58" s="162">
        <f t="shared" si="21"/>
        <v>13.580380800000002</v>
      </c>
      <c r="K58" s="162">
        <f t="shared" si="1"/>
        <v>19.400544000000004</v>
      </c>
      <c r="L58" s="162">
        <f t="shared" si="22"/>
        <v>264.52641744000005</v>
      </c>
      <c r="M58" s="162">
        <f t="shared" si="23"/>
        <v>617.22830736000014</v>
      </c>
      <c r="N58" s="162">
        <f t="shared" si="24"/>
        <v>881.75472480000019</v>
      </c>
    </row>
    <row r="59" spans="1:14" ht="39" customHeight="1" x14ac:dyDescent="0.2">
      <c r="A59" s="164" t="s">
        <v>363</v>
      </c>
      <c r="B59" s="164">
        <v>103675</v>
      </c>
      <c r="C59" s="164" t="s">
        <v>19</v>
      </c>
      <c r="D59" s="169" t="s">
        <v>79</v>
      </c>
      <c r="E59" s="169" t="s">
        <v>1220</v>
      </c>
      <c r="F59" s="164" t="s">
        <v>60</v>
      </c>
      <c r="G59" s="163">
        <v>2.46</v>
      </c>
      <c r="H59" s="163">
        <v>769.41</v>
      </c>
      <c r="I59" s="162">
        <f t="shared" si="20"/>
        <v>300.94702739999997</v>
      </c>
      <c r="J59" s="162">
        <f t="shared" si="21"/>
        <v>702.20973059999994</v>
      </c>
      <c r="K59" s="162">
        <f t="shared" si="1"/>
        <v>1003.156758</v>
      </c>
      <c r="L59" s="162">
        <f t="shared" si="22"/>
        <v>740.32968740399986</v>
      </c>
      <c r="M59" s="162">
        <f t="shared" si="23"/>
        <v>1727.4359372759998</v>
      </c>
      <c r="N59" s="162">
        <f t="shared" si="24"/>
        <v>2467.7656246799997</v>
      </c>
    </row>
    <row r="60" spans="1:14" ht="14.45" customHeight="1" x14ac:dyDescent="0.2">
      <c r="A60" s="230" t="s">
        <v>373</v>
      </c>
      <c r="B60" s="231"/>
      <c r="C60" s="232"/>
      <c r="D60" s="232" t="s">
        <v>374</v>
      </c>
      <c r="E60" s="232"/>
      <c r="F60" s="232"/>
      <c r="G60" s="234"/>
      <c r="H60" s="235"/>
      <c r="I60" s="235"/>
      <c r="J60" s="235"/>
      <c r="K60" s="235"/>
      <c r="L60" s="235"/>
      <c r="M60" s="235"/>
      <c r="N60" s="234">
        <f>SUM(N61)</f>
        <v>18638.652563639997</v>
      </c>
    </row>
    <row r="61" spans="1:14" ht="53.45" customHeight="1" x14ac:dyDescent="0.2">
      <c r="A61" s="164" t="s">
        <v>418</v>
      </c>
      <c r="B61" s="164">
        <v>101964</v>
      </c>
      <c r="C61" s="164" t="s">
        <v>19</v>
      </c>
      <c r="D61" s="169" t="s">
        <v>417</v>
      </c>
      <c r="E61" s="164" t="s">
        <v>1226</v>
      </c>
      <c r="F61" s="164" t="s">
        <v>58</v>
      </c>
      <c r="G61" s="164">
        <v>18.579999999999998</v>
      </c>
      <c r="H61" s="163">
        <v>769.41</v>
      </c>
      <c r="I61" s="162">
        <f t="shared" ref="I61" si="25">K61*0.3</f>
        <v>300.94702739999997</v>
      </c>
      <c r="J61" s="162">
        <f t="shared" ref="J61" si="26">K61*0.7</f>
        <v>702.20973059999994</v>
      </c>
      <c r="K61" s="162">
        <f t="shared" ref="K61" si="27">($I$2+1)*H61</f>
        <v>1003.156758</v>
      </c>
      <c r="L61" s="162">
        <f t="shared" ref="L61" si="28">I61*G61</f>
        <v>5591.5957690919986</v>
      </c>
      <c r="M61" s="162">
        <f t="shared" ref="M61" si="29">J61*G61</f>
        <v>13047.056794547998</v>
      </c>
      <c r="N61" s="162">
        <f t="shared" ref="N61" si="30">M61+L61</f>
        <v>18638.652563639997</v>
      </c>
    </row>
    <row r="62" spans="1:14" x14ac:dyDescent="0.2">
      <c r="A62" s="149">
        <v>4</v>
      </c>
      <c r="B62" s="224"/>
      <c r="C62" s="524"/>
      <c r="D62" s="149" t="s">
        <v>85</v>
      </c>
      <c r="E62" s="528"/>
      <c r="F62" s="529"/>
      <c r="G62" s="530"/>
      <c r="H62" s="531"/>
      <c r="I62" s="531"/>
      <c r="J62" s="531"/>
      <c r="K62" s="531"/>
      <c r="L62" s="531"/>
      <c r="M62" s="531"/>
      <c r="N62" s="525">
        <f>SUM(N63,N70)</f>
        <v>191769.42873672</v>
      </c>
    </row>
    <row r="63" spans="1:14" x14ac:dyDescent="0.2">
      <c r="A63" s="532" t="s">
        <v>47</v>
      </c>
      <c r="B63" s="533"/>
      <c r="C63" s="242"/>
      <c r="D63" s="242" t="s">
        <v>142</v>
      </c>
      <c r="E63" s="534"/>
      <c r="F63" s="534"/>
      <c r="G63" s="535"/>
      <c r="H63" s="536"/>
      <c r="I63" s="536"/>
      <c r="J63" s="536"/>
      <c r="K63" s="536"/>
      <c r="L63" s="536"/>
      <c r="M63" s="536"/>
      <c r="N63" s="537">
        <f>SUM(N64:N69)</f>
        <v>76719.822309480005</v>
      </c>
    </row>
    <row r="64" spans="1:14" ht="38.25" x14ac:dyDescent="0.2">
      <c r="A64" s="164" t="s">
        <v>80</v>
      </c>
      <c r="B64" s="164">
        <v>97083</v>
      </c>
      <c r="C64" s="164" t="s">
        <v>19</v>
      </c>
      <c r="D64" s="164" t="s">
        <v>252</v>
      </c>
      <c r="E64" s="375" t="s">
        <v>1227</v>
      </c>
      <c r="F64" s="164" t="s">
        <v>58</v>
      </c>
      <c r="G64" s="163">
        <v>263.16000000000003</v>
      </c>
      <c r="H64" s="164">
        <v>4</v>
      </c>
      <c r="I64" s="162">
        <f t="shared" ref="I64:I69" si="31">K64*0.3</f>
        <v>1.56456</v>
      </c>
      <c r="J64" s="162">
        <f t="shared" ref="J64:J69" si="32">K64*0.7</f>
        <v>3.6506400000000001</v>
      </c>
      <c r="K64" s="162">
        <f t="shared" ref="K64:K65" si="33">($I$2+1)*H64</f>
        <v>5.2152000000000003</v>
      </c>
      <c r="L64" s="162">
        <f t="shared" ref="L64:L69" si="34">I64*G64</f>
        <v>411.7296096</v>
      </c>
      <c r="M64" s="162">
        <f t="shared" ref="M64:M69" si="35">J64*G64</f>
        <v>960.70242240000016</v>
      </c>
      <c r="N64" s="162">
        <f t="shared" ref="N64:N69" si="36">M64+L64</f>
        <v>1372.4320320000002</v>
      </c>
    </row>
    <row r="65" spans="1:15" ht="38.25" x14ac:dyDescent="0.2">
      <c r="A65" s="164" t="s">
        <v>81</v>
      </c>
      <c r="B65" s="164">
        <v>96624</v>
      </c>
      <c r="C65" s="164" t="s">
        <v>19</v>
      </c>
      <c r="D65" s="164" t="s">
        <v>253</v>
      </c>
      <c r="E65" s="377"/>
      <c r="F65" s="164" t="s">
        <v>60</v>
      </c>
      <c r="G65" s="163">
        <v>26.32</v>
      </c>
      <c r="H65" s="164">
        <v>206.09</v>
      </c>
      <c r="I65" s="162">
        <f t="shared" si="31"/>
        <v>80.6100426</v>
      </c>
      <c r="J65" s="162">
        <f t="shared" si="32"/>
        <v>188.09009940000001</v>
      </c>
      <c r="K65" s="162">
        <f t="shared" si="33"/>
        <v>268.70014200000003</v>
      </c>
      <c r="L65" s="162">
        <f t="shared" si="34"/>
        <v>2121.6563212320002</v>
      </c>
      <c r="M65" s="162">
        <f t="shared" si="35"/>
        <v>4950.5314162080003</v>
      </c>
      <c r="N65" s="162">
        <f t="shared" si="36"/>
        <v>7072.187737440001</v>
      </c>
    </row>
    <row r="66" spans="1:15" ht="38.25" x14ac:dyDescent="0.2">
      <c r="A66" s="164" t="s">
        <v>352</v>
      </c>
      <c r="B66" s="164">
        <v>103075</v>
      </c>
      <c r="C66" s="164" t="s">
        <v>19</v>
      </c>
      <c r="D66" s="164" t="s">
        <v>148</v>
      </c>
      <c r="E66" s="164" t="s">
        <v>1228</v>
      </c>
      <c r="F66" s="164" t="s">
        <v>58</v>
      </c>
      <c r="G66" s="163">
        <v>88.5</v>
      </c>
      <c r="H66" s="164">
        <v>233.33</v>
      </c>
      <c r="I66" s="162">
        <f t="shared" si="31"/>
        <v>91.264696200000003</v>
      </c>
      <c r="J66" s="162">
        <f t="shared" si="32"/>
        <v>212.9509578</v>
      </c>
      <c r="K66" s="162">
        <f t="shared" si="1"/>
        <v>304.21565400000003</v>
      </c>
      <c r="L66" s="162">
        <f t="shared" si="34"/>
        <v>8076.9256137000002</v>
      </c>
      <c r="M66" s="162">
        <f t="shared" si="35"/>
        <v>18846.159765299999</v>
      </c>
      <c r="N66" s="162">
        <f t="shared" si="36"/>
        <v>26923.085379</v>
      </c>
    </row>
    <row r="67" spans="1:15" ht="38.25" x14ac:dyDescent="0.2">
      <c r="A67" s="164" t="s">
        <v>353</v>
      </c>
      <c r="B67" s="164">
        <v>97101</v>
      </c>
      <c r="C67" s="164" t="s">
        <v>19</v>
      </c>
      <c r="D67" s="164" t="s">
        <v>254</v>
      </c>
      <c r="E67" s="164" t="s">
        <v>1229</v>
      </c>
      <c r="F67" s="164" t="s">
        <v>58</v>
      </c>
      <c r="G67" s="163">
        <v>15.12</v>
      </c>
      <c r="H67" s="164">
        <v>196.44</v>
      </c>
      <c r="I67" s="162">
        <f t="shared" si="31"/>
        <v>76.835541599999999</v>
      </c>
      <c r="J67" s="162">
        <f t="shared" si="32"/>
        <v>179.2829304</v>
      </c>
      <c r="K67" s="162">
        <f t="shared" si="1"/>
        <v>256.118472</v>
      </c>
      <c r="L67" s="162">
        <f t="shared" si="34"/>
        <v>1161.7533889919998</v>
      </c>
      <c r="M67" s="162">
        <f t="shared" si="35"/>
        <v>2710.7579076479997</v>
      </c>
      <c r="N67" s="162">
        <f t="shared" si="36"/>
        <v>3872.5112966399993</v>
      </c>
    </row>
    <row r="68" spans="1:15" ht="51" x14ac:dyDescent="0.2">
      <c r="A68" s="164" t="s">
        <v>354</v>
      </c>
      <c r="B68" s="164">
        <v>87630</v>
      </c>
      <c r="C68" s="164" t="s">
        <v>19</v>
      </c>
      <c r="D68" s="164" t="s">
        <v>149</v>
      </c>
      <c r="E68" s="164" t="s">
        <v>1227</v>
      </c>
      <c r="F68" s="164" t="s">
        <v>58</v>
      </c>
      <c r="G68" s="163">
        <v>263.16000000000003</v>
      </c>
      <c r="H68" s="164">
        <v>48.72</v>
      </c>
      <c r="I68" s="162">
        <f t="shared" si="31"/>
        <v>19.056340799999997</v>
      </c>
      <c r="J68" s="162">
        <f t="shared" si="32"/>
        <v>44.464795199999998</v>
      </c>
      <c r="K68" s="162">
        <f t="shared" si="1"/>
        <v>63.521135999999998</v>
      </c>
      <c r="L68" s="162">
        <f t="shared" si="34"/>
        <v>5014.8666449279999</v>
      </c>
      <c r="M68" s="162">
        <f t="shared" si="35"/>
        <v>11701.355504832001</v>
      </c>
      <c r="N68" s="162">
        <f t="shared" si="36"/>
        <v>16716.22214976</v>
      </c>
    </row>
    <row r="69" spans="1:15" ht="38.25" x14ac:dyDescent="0.2">
      <c r="A69" s="164" t="s">
        <v>355</v>
      </c>
      <c r="B69" s="164">
        <v>94995</v>
      </c>
      <c r="C69" s="164" t="s">
        <v>19</v>
      </c>
      <c r="D69" s="164" t="s">
        <v>150</v>
      </c>
      <c r="E69" s="164" t="s">
        <v>364</v>
      </c>
      <c r="F69" s="164" t="s">
        <v>58</v>
      </c>
      <c r="G69" s="163">
        <v>159.54</v>
      </c>
      <c r="H69" s="164">
        <v>99.82</v>
      </c>
      <c r="I69" s="162">
        <f t="shared" si="31"/>
        <v>39.043594800000001</v>
      </c>
      <c r="J69" s="162">
        <f t="shared" si="32"/>
        <v>91.1017212</v>
      </c>
      <c r="K69" s="162">
        <f t="shared" si="1"/>
        <v>130.14531600000001</v>
      </c>
      <c r="L69" s="162">
        <f t="shared" si="34"/>
        <v>6229.0151143920002</v>
      </c>
      <c r="M69" s="162">
        <f t="shared" si="35"/>
        <v>14534.368600247999</v>
      </c>
      <c r="N69" s="162">
        <f t="shared" si="36"/>
        <v>20763.38371464</v>
      </c>
    </row>
    <row r="70" spans="1:15" x14ac:dyDescent="0.2">
      <c r="A70" s="230" t="s">
        <v>48</v>
      </c>
      <c r="B70" s="231"/>
      <c r="C70" s="232"/>
      <c r="D70" s="232" t="s">
        <v>365</v>
      </c>
      <c r="E70" s="538"/>
      <c r="F70" s="538"/>
      <c r="G70" s="539"/>
      <c r="H70" s="540"/>
      <c r="I70" s="540"/>
      <c r="J70" s="540"/>
      <c r="K70" s="540"/>
      <c r="L70" s="540"/>
      <c r="M70" s="540"/>
      <c r="N70" s="234">
        <f>SUM(N71:N73)</f>
        <v>115049.60642724001</v>
      </c>
    </row>
    <row r="71" spans="1:15" ht="38.25" x14ac:dyDescent="0.2">
      <c r="A71" s="164" t="s">
        <v>82</v>
      </c>
      <c r="B71" s="175" t="s">
        <v>1070</v>
      </c>
      <c r="C71" s="164" t="s">
        <v>235</v>
      </c>
      <c r="D71" s="164" t="s">
        <v>1230</v>
      </c>
      <c r="E71" s="164" t="s">
        <v>1231</v>
      </c>
      <c r="F71" s="164" t="s">
        <v>58</v>
      </c>
      <c r="G71" s="163">
        <v>294.25</v>
      </c>
      <c r="H71" s="163">
        <v>258.36</v>
      </c>
      <c r="I71" s="162">
        <f>K71*0.3</f>
        <v>101.0549304</v>
      </c>
      <c r="J71" s="162">
        <f>K71*0.7</f>
        <v>235.79483760000002</v>
      </c>
      <c r="K71" s="162">
        <f t="shared" si="1"/>
        <v>336.84976800000004</v>
      </c>
      <c r="L71" s="162">
        <f>I71*G71</f>
        <v>29735.413270200002</v>
      </c>
      <c r="M71" s="162">
        <f>J71*G71</f>
        <v>69382.630963800009</v>
      </c>
      <c r="N71" s="162">
        <f>M71+L71</f>
        <v>99118.044234000015</v>
      </c>
    </row>
    <row r="72" spans="1:15" ht="51" x14ac:dyDescent="0.2">
      <c r="A72" s="164" t="s">
        <v>83</v>
      </c>
      <c r="B72" s="164">
        <v>87262</v>
      </c>
      <c r="C72" s="164" t="s">
        <v>19</v>
      </c>
      <c r="D72" s="164" t="s">
        <v>255</v>
      </c>
      <c r="E72" s="375" t="s">
        <v>1232</v>
      </c>
      <c r="F72" s="164" t="s">
        <v>58</v>
      </c>
      <c r="G72" s="163">
        <v>103.03</v>
      </c>
      <c r="H72" s="163">
        <v>113.9</v>
      </c>
      <c r="I72" s="162">
        <f>K72*0.3</f>
        <v>44.550846</v>
      </c>
      <c r="J72" s="162">
        <f>K72*0.7</f>
        <v>103.95197400000001</v>
      </c>
      <c r="K72" s="162">
        <f t="shared" ref="K72:K149" si="37">($I$2+1)*H72</f>
        <v>148.50282000000001</v>
      </c>
      <c r="L72" s="162">
        <f>I72*G72</f>
        <v>4590.0736633799997</v>
      </c>
      <c r="M72" s="162">
        <f>J72*G72</f>
        <v>10710.171881220002</v>
      </c>
      <c r="N72" s="162">
        <f>M72+L72</f>
        <v>15300.245544600002</v>
      </c>
    </row>
    <row r="73" spans="1:15" ht="25.5" x14ac:dyDescent="0.2">
      <c r="A73" s="164" t="s">
        <v>238</v>
      </c>
      <c r="B73" s="164">
        <v>88650</v>
      </c>
      <c r="C73" s="164" t="s">
        <v>19</v>
      </c>
      <c r="D73" s="164" t="s">
        <v>144</v>
      </c>
      <c r="E73" s="377"/>
      <c r="F73" s="164" t="s">
        <v>93</v>
      </c>
      <c r="G73" s="163">
        <v>44.18</v>
      </c>
      <c r="H73" s="163">
        <v>10.96</v>
      </c>
      <c r="I73" s="162">
        <f>K73*0.3</f>
        <v>4.2868944000000004</v>
      </c>
      <c r="J73" s="162">
        <f>K73*0.7</f>
        <v>10.0027536</v>
      </c>
      <c r="K73" s="162">
        <f t="shared" si="37"/>
        <v>14.289648000000001</v>
      </c>
      <c r="L73" s="162">
        <f>I73*G73</f>
        <v>189.39499459200002</v>
      </c>
      <c r="M73" s="162">
        <f>J73*G73</f>
        <v>441.92165404799999</v>
      </c>
      <c r="N73" s="162">
        <f>M73+L73</f>
        <v>631.31664864000004</v>
      </c>
    </row>
    <row r="74" spans="1:15" x14ac:dyDescent="0.2">
      <c r="A74" s="149">
        <v>5</v>
      </c>
      <c r="B74" s="224"/>
      <c r="C74" s="524"/>
      <c r="D74" s="149" t="s">
        <v>368</v>
      </c>
      <c r="E74" s="149"/>
      <c r="F74" s="524"/>
      <c r="G74" s="525"/>
      <c r="H74" s="526"/>
      <c r="I74" s="526"/>
      <c r="J74" s="526"/>
      <c r="K74" s="526"/>
      <c r="L74" s="526"/>
      <c r="M74" s="526"/>
      <c r="N74" s="525">
        <f>SUM(N75,N81,N85,N87)</f>
        <v>546881.79974231997</v>
      </c>
    </row>
    <row r="75" spans="1:15" x14ac:dyDescent="0.2">
      <c r="A75" s="230" t="s">
        <v>49</v>
      </c>
      <c r="B75" s="231"/>
      <c r="C75" s="232"/>
      <c r="D75" s="232" t="s">
        <v>136</v>
      </c>
      <c r="E75" s="232"/>
      <c r="F75" s="232"/>
      <c r="G75" s="234"/>
      <c r="H75" s="235"/>
      <c r="I75" s="235"/>
      <c r="J75" s="235"/>
      <c r="K75" s="235"/>
      <c r="L75" s="235"/>
      <c r="M75" s="235"/>
      <c r="N75" s="234">
        <f>SUM(N76:N80)</f>
        <v>192397.39370670001</v>
      </c>
    </row>
    <row r="76" spans="1:15" ht="25.5" x14ac:dyDescent="0.2">
      <c r="A76" s="164" t="s">
        <v>338</v>
      </c>
      <c r="B76" s="164">
        <v>98557</v>
      </c>
      <c r="C76" s="164" t="s">
        <v>19</v>
      </c>
      <c r="D76" s="164" t="s">
        <v>366</v>
      </c>
      <c r="E76" s="164" t="s">
        <v>372</v>
      </c>
      <c r="F76" s="164" t="s">
        <v>58</v>
      </c>
      <c r="G76" s="163">
        <v>107.15</v>
      </c>
      <c r="H76" s="163">
        <v>54.39</v>
      </c>
      <c r="I76" s="162">
        <f t="shared" ref="I76:I80" si="38">K76*0.3</f>
        <v>21.274104600000001</v>
      </c>
      <c r="J76" s="162">
        <f t="shared" ref="J76:J80" si="39">K76*0.7</f>
        <v>49.6395774</v>
      </c>
      <c r="K76" s="162">
        <f t="shared" si="37"/>
        <v>70.913682000000009</v>
      </c>
      <c r="L76" s="162">
        <f t="shared" ref="L76:L80" si="40">I76*G76</f>
        <v>2279.5203078900004</v>
      </c>
      <c r="M76" s="162">
        <f t="shared" ref="M76:M80" si="41">J76*G76</f>
        <v>5318.8807184100006</v>
      </c>
      <c r="N76" s="162">
        <f t="shared" ref="N76:N80" si="42">M76+L76</f>
        <v>7598.4010263000009</v>
      </c>
    </row>
    <row r="77" spans="1:15" ht="80.45" customHeight="1" x14ac:dyDescent="0.2">
      <c r="A77" s="164" t="s">
        <v>145</v>
      </c>
      <c r="B77" s="164">
        <v>103360</v>
      </c>
      <c r="C77" s="164" t="s">
        <v>19</v>
      </c>
      <c r="D77" s="164" t="s">
        <v>135</v>
      </c>
      <c r="E77" s="164" t="s">
        <v>1233</v>
      </c>
      <c r="F77" s="164" t="s">
        <v>58</v>
      </c>
      <c r="G77" s="163">
        <v>234.02</v>
      </c>
      <c r="H77" s="163">
        <v>99</v>
      </c>
      <c r="I77" s="162">
        <f t="shared" si="38"/>
        <v>38.722859999999997</v>
      </c>
      <c r="J77" s="162">
        <f t="shared" si="39"/>
        <v>90.353339999999989</v>
      </c>
      <c r="K77" s="162">
        <f t="shared" si="37"/>
        <v>129.0762</v>
      </c>
      <c r="L77" s="162">
        <f t="shared" si="40"/>
        <v>9061.9236971999999</v>
      </c>
      <c r="M77" s="162">
        <f t="shared" si="41"/>
        <v>21144.488626799997</v>
      </c>
      <c r="N77" s="162">
        <f t="shared" si="42"/>
        <v>30206.412323999997</v>
      </c>
    </row>
    <row r="78" spans="1:15" ht="38.25" x14ac:dyDescent="0.2">
      <c r="A78" s="164" t="s">
        <v>146</v>
      </c>
      <c r="B78" s="164">
        <v>105023</v>
      </c>
      <c r="C78" s="164" t="s">
        <v>19</v>
      </c>
      <c r="D78" s="164" t="s">
        <v>258</v>
      </c>
      <c r="E78" s="375" t="s">
        <v>1234</v>
      </c>
      <c r="F78" s="164" t="s">
        <v>93</v>
      </c>
      <c r="G78" s="163">
        <v>11.2</v>
      </c>
      <c r="H78" s="163">
        <v>87.07</v>
      </c>
      <c r="I78" s="162">
        <f t="shared" si="38"/>
        <v>34.056559800000002</v>
      </c>
      <c r="J78" s="162">
        <f t="shared" si="39"/>
        <v>79.465306200000001</v>
      </c>
      <c r="K78" s="162">
        <f t="shared" si="37"/>
        <v>113.521866</v>
      </c>
      <c r="L78" s="162">
        <f t="shared" si="40"/>
        <v>381.43346975999998</v>
      </c>
      <c r="M78" s="162">
        <f t="shared" si="41"/>
        <v>890.01142943999992</v>
      </c>
      <c r="N78" s="162">
        <f t="shared" si="42"/>
        <v>1271.4448991999998</v>
      </c>
      <c r="O78" s="25"/>
    </row>
    <row r="79" spans="1:15" ht="25.5" x14ac:dyDescent="0.2">
      <c r="A79" s="164" t="s">
        <v>147</v>
      </c>
      <c r="B79" s="164">
        <v>105029</v>
      </c>
      <c r="C79" s="164" t="s">
        <v>19</v>
      </c>
      <c r="D79" s="164" t="s">
        <v>139</v>
      </c>
      <c r="E79" s="377"/>
      <c r="F79" s="164" t="s">
        <v>93</v>
      </c>
      <c r="G79" s="163">
        <v>40.700000000000003</v>
      </c>
      <c r="H79" s="163">
        <v>65.42</v>
      </c>
      <c r="I79" s="162">
        <f t="shared" si="38"/>
        <v>25.588378800000005</v>
      </c>
      <c r="J79" s="162">
        <f t="shared" si="39"/>
        <v>59.706217200000005</v>
      </c>
      <c r="K79" s="162">
        <f t="shared" si="37"/>
        <v>85.294596000000013</v>
      </c>
      <c r="L79" s="162">
        <f t="shared" si="40"/>
        <v>1041.4470171600003</v>
      </c>
      <c r="M79" s="162">
        <f t="shared" si="41"/>
        <v>2430.0430400400005</v>
      </c>
      <c r="N79" s="162">
        <f t="shared" si="42"/>
        <v>3471.4900572000006</v>
      </c>
    </row>
    <row r="80" spans="1:15" ht="25.5" x14ac:dyDescent="0.2">
      <c r="A80" s="164" t="s">
        <v>339</v>
      </c>
      <c r="B80" s="175" t="s">
        <v>367</v>
      </c>
      <c r="C80" s="164" t="s">
        <v>235</v>
      </c>
      <c r="D80" s="164" t="s">
        <v>375</v>
      </c>
      <c r="E80" s="169" t="s">
        <v>1235</v>
      </c>
      <c r="F80" s="164" t="s">
        <v>58</v>
      </c>
      <c r="G80" s="163">
        <v>252.6</v>
      </c>
      <c r="H80" s="163">
        <v>455</v>
      </c>
      <c r="I80" s="162">
        <f t="shared" si="38"/>
        <v>177.96870000000001</v>
      </c>
      <c r="J80" s="162">
        <f t="shared" si="39"/>
        <v>415.26030000000003</v>
      </c>
      <c r="K80" s="162">
        <f t="shared" si="37"/>
        <v>593.22900000000004</v>
      </c>
      <c r="L80" s="162">
        <f t="shared" si="40"/>
        <v>44954.893620000003</v>
      </c>
      <c r="M80" s="162">
        <f t="shared" si="41"/>
        <v>104894.75178000001</v>
      </c>
      <c r="N80" s="162">
        <f t="shared" si="42"/>
        <v>149849.64540000001</v>
      </c>
    </row>
    <row r="81" spans="1:14" x14ac:dyDescent="0.2">
      <c r="A81" s="230" t="s">
        <v>143</v>
      </c>
      <c r="B81" s="231"/>
      <c r="C81" s="232"/>
      <c r="D81" s="232" t="s">
        <v>137</v>
      </c>
      <c r="E81" s="232"/>
      <c r="F81" s="232"/>
      <c r="G81" s="234"/>
      <c r="H81" s="235"/>
      <c r="I81" s="235"/>
      <c r="J81" s="235"/>
      <c r="K81" s="235"/>
      <c r="L81" s="235"/>
      <c r="M81" s="235"/>
      <c r="N81" s="234">
        <f>SUM(N82:N84)</f>
        <v>107573.34877482</v>
      </c>
    </row>
    <row r="82" spans="1:14" ht="25.5" x14ac:dyDescent="0.2">
      <c r="A82" s="164" t="s">
        <v>1077</v>
      </c>
      <c r="B82" s="164">
        <v>99808</v>
      </c>
      <c r="C82" s="164" t="s">
        <v>19</v>
      </c>
      <c r="D82" s="164" t="s">
        <v>1236</v>
      </c>
      <c r="E82" s="164" t="s">
        <v>1237</v>
      </c>
      <c r="F82" s="164" t="s">
        <v>58</v>
      </c>
      <c r="G82" s="163">
        <v>321.45</v>
      </c>
      <c r="H82" s="163">
        <v>4.51</v>
      </c>
      <c r="I82" s="162">
        <f>K82*0.3</f>
        <v>1.7640413999999998</v>
      </c>
      <c r="J82" s="162">
        <f>K82*0.7</f>
        <v>4.1160965999999997</v>
      </c>
      <c r="K82" s="162">
        <f t="shared" ref="K82" si="43">($I$2+1)*H82</f>
        <v>5.8801379999999996</v>
      </c>
      <c r="L82" s="162">
        <f>I82*G82</f>
        <v>567.05110802999991</v>
      </c>
      <c r="M82" s="162">
        <f>J82*G82</f>
        <v>1323.1192520699999</v>
      </c>
      <c r="N82" s="162">
        <f>M82+L82</f>
        <v>1890.1703600999999</v>
      </c>
    </row>
    <row r="83" spans="1:14" ht="51" x14ac:dyDescent="0.2">
      <c r="A83" s="164" t="s">
        <v>1238</v>
      </c>
      <c r="B83" s="164">
        <v>87905</v>
      </c>
      <c r="C83" s="164" t="s">
        <v>19</v>
      </c>
      <c r="D83" s="169" t="s">
        <v>140</v>
      </c>
      <c r="E83" s="375" t="s">
        <v>1239</v>
      </c>
      <c r="F83" s="164" t="s">
        <v>58</v>
      </c>
      <c r="G83" s="163">
        <v>1098.94</v>
      </c>
      <c r="H83" s="163">
        <v>9.93</v>
      </c>
      <c r="I83" s="162">
        <f>K83*0.3</f>
        <v>3.8840202000000001</v>
      </c>
      <c r="J83" s="162">
        <f>K83*0.7</f>
        <v>9.0627138000000009</v>
      </c>
      <c r="K83" s="162">
        <f t="shared" si="37"/>
        <v>12.946734000000001</v>
      </c>
      <c r="L83" s="162">
        <f>I83*G83</f>
        <v>4268.3051585880003</v>
      </c>
      <c r="M83" s="162">
        <f>J83*G83</f>
        <v>9959.3787033720018</v>
      </c>
      <c r="N83" s="162">
        <f>M83+L83</f>
        <v>14227.683861960002</v>
      </c>
    </row>
    <row r="84" spans="1:14" ht="51" x14ac:dyDescent="0.2">
      <c r="A84" s="164" t="s">
        <v>1240</v>
      </c>
      <c r="B84" s="164">
        <v>87775</v>
      </c>
      <c r="C84" s="164" t="s">
        <v>19</v>
      </c>
      <c r="D84" s="169" t="s">
        <v>141</v>
      </c>
      <c r="E84" s="377"/>
      <c r="F84" s="164" t="s">
        <v>58</v>
      </c>
      <c r="G84" s="163">
        <v>1098.94</v>
      </c>
      <c r="H84" s="163">
        <v>63.83</v>
      </c>
      <c r="I84" s="162">
        <f>K84*0.3</f>
        <v>24.966466199999999</v>
      </c>
      <c r="J84" s="162">
        <f>K84*0.7</f>
        <v>58.255087799999991</v>
      </c>
      <c r="K84" s="162">
        <f t="shared" si="37"/>
        <v>83.221553999999998</v>
      </c>
      <c r="L84" s="162">
        <f>I84*G84</f>
        <v>27436.648365828001</v>
      </c>
      <c r="M84" s="162">
        <f>J84*G84</f>
        <v>64018.846186931994</v>
      </c>
      <c r="N84" s="162">
        <f>M84+L84</f>
        <v>91455.494552759992</v>
      </c>
    </row>
    <row r="85" spans="1:14" x14ac:dyDescent="0.2">
      <c r="A85" s="230" t="s">
        <v>356</v>
      </c>
      <c r="B85" s="231"/>
      <c r="C85" s="232"/>
      <c r="D85" s="232" t="s">
        <v>138</v>
      </c>
      <c r="E85" s="232"/>
      <c r="F85" s="232"/>
      <c r="G85" s="234"/>
      <c r="H85" s="235"/>
      <c r="I85" s="235"/>
      <c r="J85" s="235"/>
      <c r="K85" s="235"/>
      <c r="L85" s="235"/>
      <c r="M85" s="235"/>
      <c r="N85" s="234">
        <f>SUM(N86)</f>
        <v>18369.585010800001</v>
      </c>
    </row>
    <row r="86" spans="1:14" ht="51" x14ac:dyDescent="0.2">
      <c r="A86" s="164" t="s">
        <v>357</v>
      </c>
      <c r="B86" s="164">
        <v>104611</v>
      </c>
      <c r="C86" s="164" t="s">
        <v>19</v>
      </c>
      <c r="D86" s="169" t="s">
        <v>260</v>
      </c>
      <c r="E86" s="164" t="s">
        <v>1241</v>
      </c>
      <c r="F86" s="164" t="s">
        <v>58</v>
      </c>
      <c r="G86" s="163">
        <v>160.47</v>
      </c>
      <c r="H86" s="163">
        <v>87.8</v>
      </c>
      <c r="I86" s="162">
        <f>K86*0.3</f>
        <v>34.342092000000001</v>
      </c>
      <c r="J86" s="162">
        <f>K86*0.7</f>
        <v>80.131547999999995</v>
      </c>
      <c r="K86" s="162">
        <f t="shared" si="37"/>
        <v>114.47364</v>
      </c>
      <c r="L86" s="162">
        <f>I86*G86</f>
        <v>5510.8755032400004</v>
      </c>
      <c r="M86" s="162">
        <f>J86*G86</f>
        <v>12858.709507559999</v>
      </c>
      <c r="N86" s="162">
        <f>M86+L86</f>
        <v>18369.585010800001</v>
      </c>
    </row>
    <row r="87" spans="1:14" x14ac:dyDescent="0.2">
      <c r="A87" s="230" t="s">
        <v>369</v>
      </c>
      <c r="B87" s="231"/>
      <c r="C87" s="232"/>
      <c r="D87" s="232" t="s">
        <v>370</v>
      </c>
      <c r="E87" s="232"/>
      <c r="F87" s="232"/>
      <c r="G87" s="234"/>
      <c r="H87" s="235"/>
      <c r="I87" s="235"/>
      <c r="J87" s="235"/>
      <c r="K87" s="235"/>
      <c r="L87" s="235"/>
      <c r="M87" s="235"/>
      <c r="N87" s="234">
        <f>SUM(N88)</f>
        <v>228541.47225000002</v>
      </c>
    </row>
    <row r="88" spans="1:14" ht="25.5" x14ac:dyDescent="0.2">
      <c r="A88" s="164" t="s">
        <v>371</v>
      </c>
      <c r="B88" s="175" t="s">
        <v>367</v>
      </c>
      <c r="C88" s="164" t="s">
        <v>235</v>
      </c>
      <c r="D88" s="169" t="s">
        <v>375</v>
      </c>
      <c r="E88" s="164" t="s">
        <v>416</v>
      </c>
      <c r="F88" s="164" t="s">
        <v>58</v>
      </c>
      <c r="G88" s="163">
        <v>385.25</v>
      </c>
      <c r="H88" s="163">
        <v>455</v>
      </c>
      <c r="I88" s="162">
        <f t="shared" ref="I88" si="44">K88*0.3</f>
        <v>177.96870000000001</v>
      </c>
      <c r="J88" s="162">
        <f t="shared" ref="J88" si="45">K88*0.7</f>
        <v>415.26030000000003</v>
      </c>
      <c r="K88" s="162">
        <f t="shared" ref="K88" si="46">($I$2+1)*H88</f>
        <v>593.22900000000004</v>
      </c>
      <c r="L88" s="162">
        <f t="shared" ref="L88" si="47">I88*G88</f>
        <v>68562.441675000009</v>
      </c>
      <c r="M88" s="162">
        <f t="shared" ref="M88" si="48">J88*G88</f>
        <v>159979.03057500001</v>
      </c>
      <c r="N88" s="162">
        <f t="shared" ref="N88" si="49">M88+L88</f>
        <v>228541.47225000002</v>
      </c>
    </row>
    <row r="89" spans="1:14" x14ac:dyDescent="0.2">
      <c r="A89" s="149">
        <v>6</v>
      </c>
      <c r="B89" s="224"/>
      <c r="C89" s="524"/>
      <c r="D89" s="149" t="s">
        <v>86</v>
      </c>
      <c r="E89" s="149"/>
      <c r="F89" s="524"/>
      <c r="G89" s="525"/>
      <c r="H89" s="526"/>
      <c r="I89" s="526"/>
      <c r="J89" s="526"/>
      <c r="K89" s="526"/>
      <c r="L89" s="526"/>
      <c r="M89" s="526"/>
      <c r="N89" s="525">
        <f>SUM(N90)</f>
        <v>179050.50536388002</v>
      </c>
    </row>
    <row r="90" spans="1:14" x14ac:dyDescent="0.2">
      <c r="A90" s="230" t="s">
        <v>378</v>
      </c>
      <c r="B90" s="231"/>
      <c r="C90" s="232"/>
      <c r="D90" s="232" t="s">
        <v>151</v>
      </c>
      <c r="E90" s="232"/>
      <c r="F90" s="232"/>
      <c r="G90" s="234"/>
      <c r="H90" s="235"/>
      <c r="I90" s="235"/>
      <c r="J90" s="235"/>
      <c r="K90" s="235"/>
      <c r="L90" s="235"/>
      <c r="M90" s="235"/>
      <c r="N90" s="234">
        <f>SUM(N91:N97)</f>
        <v>179050.50536388002</v>
      </c>
    </row>
    <row r="91" spans="1:14" ht="25.5" x14ac:dyDescent="0.2">
      <c r="A91" s="164" t="s">
        <v>379</v>
      </c>
      <c r="B91" s="164">
        <v>102176</v>
      </c>
      <c r="C91" s="164" t="s">
        <v>19</v>
      </c>
      <c r="D91" s="164" t="s">
        <v>376</v>
      </c>
      <c r="E91" s="164" t="s">
        <v>377</v>
      </c>
      <c r="F91" s="164" t="s">
        <v>58</v>
      </c>
      <c r="G91" s="163">
        <v>26.4</v>
      </c>
      <c r="H91" s="163">
        <v>769.2</v>
      </c>
      <c r="I91" s="162">
        <f t="shared" ref="I91:I97" si="50">K91*0.3</f>
        <v>300.86488800000001</v>
      </c>
      <c r="J91" s="162">
        <f t="shared" ref="J91:J97" si="51">K91*0.7</f>
        <v>702.01807200000007</v>
      </c>
      <c r="K91" s="162">
        <f t="shared" ref="K91:K154" si="52">($I$2+1)*H91</f>
        <v>1002.8829600000001</v>
      </c>
      <c r="L91" s="162">
        <f t="shared" ref="L91:L97" si="53">I91*G91</f>
        <v>7942.8330431999993</v>
      </c>
      <c r="M91" s="162">
        <f t="shared" ref="M91:M97" si="54">J91*G91</f>
        <v>18533.277100800002</v>
      </c>
      <c r="N91" s="162">
        <f t="shared" ref="N91:N97" si="55">M91+L91</f>
        <v>26476.110144000002</v>
      </c>
    </row>
    <row r="92" spans="1:14" ht="38.25" x14ac:dyDescent="0.2">
      <c r="A92" s="164" t="s">
        <v>380</v>
      </c>
      <c r="B92" s="164">
        <v>91341</v>
      </c>
      <c r="C92" s="164" t="s">
        <v>19</v>
      </c>
      <c r="D92" s="164" t="s">
        <v>152</v>
      </c>
      <c r="E92" s="164" t="s">
        <v>1242</v>
      </c>
      <c r="F92" s="164" t="s">
        <v>58</v>
      </c>
      <c r="G92" s="163">
        <v>41.63</v>
      </c>
      <c r="H92" s="163">
        <v>981.67</v>
      </c>
      <c r="I92" s="162">
        <f t="shared" si="50"/>
        <v>383.97040380000004</v>
      </c>
      <c r="J92" s="162">
        <f t="shared" si="51"/>
        <v>895.9309422</v>
      </c>
      <c r="K92" s="162">
        <f t="shared" si="52"/>
        <v>1279.9013460000001</v>
      </c>
      <c r="L92" s="162">
        <f t="shared" si="53"/>
        <v>15984.687910194003</v>
      </c>
      <c r="M92" s="162">
        <f t="shared" si="54"/>
        <v>37297.605123786001</v>
      </c>
      <c r="N92" s="162">
        <f t="shared" si="55"/>
        <v>53282.293033980008</v>
      </c>
    </row>
    <row r="93" spans="1:14" ht="38.25" x14ac:dyDescent="0.2">
      <c r="A93" s="164" t="s">
        <v>384</v>
      </c>
      <c r="B93" s="175" t="s">
        <v>383</v>
      </c>
      <c r="C93" s="164" t="s">
        <v>235</v>
      </c>
      <c r="D93" s="164" t="s">
        <v>381</v>
      </c>
      <c r="E93" s="164" t="s">
        <v>1243</v>
      </c>
      <c r="F93" s="164" t="s">
        <v>58</v>
      </c>
      <c r="G93" s="163">
        <v>24.57</v>
      </c>
      <c r="H93" s="163">
        <v>982.67</v>
      </c>
      <c r="I93" s="162">
        <f t="shared" si="50"/>
        <v>384.36154379999999</v>
      </c>
      <c r="J93" s="162">
        <f t="shared" si="51"/>
        <v>896.84360219999996</v>
      </c>
      <c r="K93" s="162">
        <f t="shared" si="52"/>
        <v>1281.205146</v>
      </c>
      <c r="L93" s="162">
        <f t="shared" si="53"/>
        <v>9443.7631311660007</v>
      </c>
      <c r="M93" s="162">
        <f t="shared" si="54"/>
        <v>22035.447306054</v>
      </c>
      <c r="N93" s="162">
        <f t="shared" si="55"/>
        <v>31479.210437220001</v>
      </c>
    </row>
    <row r="94" spans="1:14" ht="38.25" x14ac:dyDescent="0.2">
      <c r="A94" s="164" t="s">
        <v>385</v>
      </c>
      <c r="B94" s="164">
        <v>100702</v>
      </c>
      <c r="C94" s="164" t="s">
        <v>19</v>
      </c>
      <c r="D94" s="164" t="s">
        <v>1244</v>
      </c>
      <c r="E94" s="164" t="s">
        <v>1245</v>
      </c>
      <c r="F94" s="164" t="s">
        <v>58</v>
      </c>
      <c r="G94" s="163">
        <v>5.67</v>
      </c>
      <c r="H94" s="163">
        <v>768.14</v>
      </c>
      <c r="I94" s="162">
        <f t="shared" si="50"/>
        <v>300.45027959999999</v>
      </c>
      <c r="J94" s="162">
        <f t="shared" si="51"/>
        <v>701.05065239999999</v>
      </c>
      <c r="K94" s="162">
        <f t="shared" si="52"/>
        <v>1001.500932</v>
      </c>
      <c r="L94" s="162">
        <f t="shared" si="53"/>
        <v>1703.5530853319999</v>
      </c>
      <c r="M94" s="162">
        <f t="shared" si="54"/>
        <v>3974.9571991079997</v>
      </c>
      <c r="N94" s="162">
        <f t="shared" si="55"/>
        <v>5678.5102844399999</v>
      </c>
    </row>
    <row r="95" spans="1:14" ht="38.25" x14ac:dyDescent="0.2">
      <c r="A95" s="164" t="s">
        <v>1246</v>
      </c>
      <c r="B95" s="164">
        <v>94805</v>
      </c>
      <c r="C95" s="164" t="s">
        <v>19</v>
      </c>
      <c r="D95" s="164" t="s">
        <v>1247</v>
      </c>
      <c r="E95" s="164" t="s">
        <v>1248</v>
      </c>
      <c r="F95" s="164" t="s">
        <v>219</v>
      </c>
      <c r="G95" s="163">
        <v>1</v>
      </c>
      <c r="H95" s="163">
        <v>1416.32</v>
      </c>
      <c r="I95" s="162">
        <f t="shared" si="50"/>
        <v>553.9794048</v>
      </c>
      <c r="J95" s="162">
        <f t="shared" si="51"/>
        <v>1292.6186111999998</v>
      </c>
      <c r="K95" s="162">
        <f t="shared" si="52"/>
        <v>1846.5980159999999</v>
      </c>
      <c r="L95" s="162">
        <f t="shared" si="53"/>
        <v>553.9794048</v>
      </c>
      <c r="M95" s="162">
        <f t="shared" si="54"/>
        <v>1292.6186111999998</v>
      </c>
      <c r="N95" s="162">
        <f t="shared" si="55"/>
        <v>1846.5980159999999</v>
      </c>
    </row>
    <row r="96" spans="1:14" ht="25.5" x14ac:dyDescent="0.2">
      <c r="A96" s="164" t="s">
        <v>1249</v>
      </c>
      <c r="B96" s="164">
        <v>102235</v>
      </c>
      <c r="C96" s="164" t="s">
        <v>19</v>
      </c>
      <c r="D96" s="164" t="s">
        <v>1250</v>
      </c>
      <c r="E96" s="164" t="s">
        <v>1251</v>
      </c>
      <c r="F96" s="164" t="s">
        <v>58</v>
      </c>
      <c r="G96" s="163">
        <v>16.62</v>
      </c>
      <c r="H96" s="163">
        <v>422.96</v>
      </c>
      <c r="I96" s="162">
        <f t="shared" si="50"/>
        <v>165.43657439999998</v>
      </c>
      <c r="J96" s="162">
        <f t="shared" si="51"/>
        <v>386.01867359999994</v>
      </c>
      <c r="K96" s="162">
        <f t="shared" si="52"/>
        <v>551.45524799999998</v>
      </c>
      <c r="L96" s="162">
        <f t="shared" si="53"/>
        <v>2749.555866528</v>
      </c>
      <c r="M96" s="162">
        <f t="shared" si="54"/>
        <v>6415.6303552319996</v>
      </c>
      <c r="N96" s="162">
        <f t="shared" si="55"/>
        <v>9165.1862217599992</v>
      </c>
    </row>
    <row r="97" spans="1:15" ht="76.5" x14ac:dyDescent="0.2">
      <c r="A97" s="164" t="s">
        <v>1252</v>
      </c>
      <c r="B97" s="164">
        <v>94569</v>
      </c>
      <c r="C97" s="164" t="s">
        <v>19</v>
      </c>
      <c r="D97" s="164" t="s">
        <v>386</v>
      </c>
      <c r="E97" s="164" t="s">
        <v>387</v>
      </c>
      <c r="F97" s="164" t="s">
        <v>58</v>
      </c>
      <c r="G97" s="163">
        <v>60.36</v>
      </c>
      <c r="H97" s="163">
        <v>649.61</v>
      </c>
      <c r="I97" s="162">
        <f t="shared" si="50"/>
        <v>254.08845540000002</v>
      </c>
      <c r="J97" s="162">
        <f t="shared" si="51"/>
        <v>592.87306260000003</v>
      </c>
      <c r="K97" s="162">
        <f t="shared" si="52"/>
        <v>846.96151800000007</v>
      </c>
      <c r="L97" s="162">
        <f t="shared" si="53"/>
        <v>15336.779167944002</v>
      </c>
      <c r="M97" s="162">
        <f t="shared" si="54"/>
        <v>35785.818058536002</v>
      </c>
      <c r="N97" s="162">
        <f t="shared" si="55"/>
        <v>51122.597226480008</v>
      </c>
    </row>
    <row r="98" spans="1:15" x14ac:dyDescent="0.2">
      <c r="A98" s="149">
        <v>7</v>
      </c>
      <c r="B98" s="224"/>
      <c r="C98" s="524"/>
      <c r="D98" s="149" t="s">
        <v>522</v>
      </c>
      <c r="E98" s="149"/>
      <c r="F98" s="524"/>
      <c r="G98" s="525"/>
      <c r="H98" s="526"/>
      <c r="I98" s="526"/>
      <c r="J98" s="526"/>
      <c r="K98" s="526"/>
      <c r="L98" s="526"/>
      <c r="M98" s="526"/>
      <c r="N98" s="525">
        <f>SUM(N99,N111,N132,N157,N167,N176,N187)</f>
        <v>460080.13297799998</v>
      </c>
    </row>
    <row r="99" spans="1:15" x14ac:dyDescent="0.2">
      <c r="A99" s="230" t="s">
        <v>425</v>
      </c>
      <c r="B99" s="231"/>
      <c r="C99" s="232"/>
      <c r="D99" s="232" t="s">
        <v>87</v>
      </c>
      <c r="E99" s="232"/>
      <c r="F99" s="232"/>
      <c r="G99" s="234"/>
      <c r="H99" s="235"/>
      <c r="I99" s="235"/>
      <c r="J99" s="235"/>
      <c r="K99" s="235"/>
      <c r="L99" s="235"/>
      <c r="M99" s="235"/>
      <c r="N99" s="234">
        <f>SUM(N100:N110)</f>
        <v>25051.291427999997</v>
      </c>
    </row>
    <row r="100" spans="1:15" s="26" customFormat="1" ht="38.25" x14ac:dyDescent="0.2">
      <c r="A100" s="159" t="s">
        <v>426</v>
      </c>
      <c r="B100" s="159">
        <v>95695</v>
      </c>
      <c r="C100" s="159" t="s">
        <v>19</v>
      </c>
      <c r="D100" s="170" t="s">
        <v>88</v>
      </c>
      <c r="E100" s="370" t="s">
        <v>523</v>
      </c>
      <c r="F100" s="164" t="s">
        <v>89</v>
      </c>
      <c r="G100" s="163">
        <v>10</v>
      </c>
      <c r="H100" s="163">
        <v>62.64</v>
      </c>
      <c r="I100" s="162">
        <f t="shared" ref="I100:I110" si="56">K100*0.3</f>
        <v>24.5010096</v>
      </c>
      <c r="J100" s="162">
        <f t="shared" ref="J100:J110" si="57">K100*0.7</f>
        <v>57.169022400000003</v>
      </c>
      <c r="K100" s="162">
        <f t="shared" si="52"/>
        <v>81.670032000000006</v>
      </c>
      <c r="L100" s="162">
        <f t="shared" ref="L100:L110" si="58">I100*G100</f>
        <v>245.010096</v>
      </c>
      <c r="M100" s="162">
        <f t="shared" ref="M100:M110" si="59">J100*G100</f>
        <v>571.69022400000006</v>
      </c>
      <c r="N100" s="162">
        <f t="shared" ref="N100:N110" si="60">M100+L100</f>
        <v>816.70032000000003</v>
      </c>
      <c r="O100" s="25"/>
    </row>
    <row r="101" spans="1:15" s="26" customFormat="1" ht="38.25" x14ac:dyDescent="0.2">
      <c r="A101" s="159" t="s">
        <v>427</v>
      </c>
      <c r="B101" s="159">
        <v>89669</v>
      </c>
      <c r="C101" s="159" t="s">
        <v>19</v>
      </c>
      <c r="D101" s="170" t="s">
        <v>90</v>
      </c>
      <c r="E101" s="371"/>
      <c r="F101" s="159" t="s">
        <v>89</v>
      </c>
      <c r="G101" s="183">
        <v>10</v>
      </c>
      <c r="H101" s="163">
        <v>35.700000000000003</v>
      </c>
      <c r="I101" s="162">
        <f t="shared" si="56"/>
        <v>13.963698000000001</v>
      </c>
      <c r="J101" s="162">
        <f t="shared" si="57"/>
        <v>32.581962000000004</v>
      </c>
      <c r="K101" s="162">
        <f t="shared" si="52"/>
        <v>46.545660000000005</v>
      </c>
      <c r="L101" s="162">
        <f t="shared" si="58"/>
        <v>139.63697999999999</v>
      </c>
      <c r="M101" s="162">
        <f t="shared" si="59"/>
        <v>325.81962000000004</v>
      </c>
      <c r="N101" s="162">
        <f t="shared" si="60"/>
        <v>465.45660000000004</v>
      </c>
      <c r="O101" s="25"/>
    </row>
    <row r="102" spans="1:15" s="26" customFormat="1" ht="38.25" x14ac:dyDescent="0.2">
      <c r="A102" s="159" t="s">
        <v>428</v>
      </c>
      <c r="B102" s="159">
        <v>89585</v>
      </c>
      <c r="C102" s="159" t="s">
        <v>19</v>
      </c>
      <c r="D102" s="170" t="s">
        <v>91</v>
      </c>
      <c r="E102" s="371"/>
      <c r="F102" s="159" t="s">
        <v>89</v>
      </c>
      <c r="G102" s="183">
        <v>10</v>
      </c>
      <c r="H102" s="163">
        <v>47.67</v>
      </c>
      <c r="I102" s="162">
        <f t="shared" si="56"/>
        <v>18.645643800000002</v>
      </c>
      <c r="J102" s="162">
        <f t="shared" si="57"/>
        <v>43.506502200000007</v>
      </c>
      <c r="K102" s="162">
        <f t="shared" si="52"/>
        <v>62.152146000000009</v>
      </c>
      <c r="L102" s="162">
        <f t="shared" si="58"/>
        <v>186.45643800000002</v>
      </c>
      <c r="M102" s="162">
        <f t="shared" si="59"/>
        <v>435.06502200000006</v>
      </c>
      <c r="N102" s="162">
        <f t="shared" si="60"/>
        <v>621.52146000000005</v>
      </c>
      <c r="O102" s="25"/>
    </row>
    <row r="103" spans="1:15" s="26" customFormat="1" ht="38.25" x14ac:dyDescent="0.2">
      <c r="A103" s="159" t="s">
        <v>429</v>
      </c>
      <c r="B103" s="159">
        <v>89591</v>
      </c>
      <c r="C103" s="159" t="s">
        <v>19</v>
      </c>
      <c r="D103" s="170" t="s">
        <v>286</v>
      </c>
      <c r="E103" s="371"/>
      <c r="F103" s="159" t="s">
        <v>89</v>
      </c>
      <c r="G103" s="183">
        <v>10</v>
      </c>
      <c r="H103" s="163">
        <v>131.75</v>
      </c>
      <c r="I103" s="162">
        <f t="shared" si="56"/>
        <v>51.532695000000004</v>
      </c>
      <c r="J103" s="162">
        <f t="shared" si="57"/>
        <v>120.24295499999999</v>
      </c>
      <c r="K103" s="162">
        <f t="shared" si="52"/>
        <v>171.77565000000001</v>
      </c>
      <c r="L103" s="162">
        <f t="shared" si="58"/>
        <v>515.32695000000001</v>
      </c>
      <c r="M103" s="162">
        <f t="shared" si="59"/>
        <v>1202.4295499999998</v>
      </c>
      <c r="N103" s="162">
        <f t="shared" si="60"/>
        <v>1717.7565</v>
      </c>
      <c r="O103" s="25"/>
    </row>
    <row r="104" spans="1:15" s="26" customFormat="1" ht="38.25" x14ac:dyDescent="0.2">
      <c r="A104" s="159" t="s">
        <v>430</v>
      </c>
      <c r="B104" s="159">
        <v>89590</v>
      </c>
      <c r="C104" s="159" t="s">
        <v>19</v>
      </c>
      <c r="D104" s="170" t="s">
        <v>287</v>
      </c>
      <c r="E104" s="371"/>
      <c r="F104" s="159" t="s">
        <v>89</v>
      </c>
      <c r="G104" s="183">
        <v>10</v>
      </c>
      <c r="H104" s="163">
        <v>134.87</v>
      </c>
      <c r="I104" s="162">
        <f t="shared" si="56"/>
        <v>52.753051800000001</v>
      </c>
      <c r="J104" s="162">
        <f t="shared" si="57"/>
        <v>123.09045420000001</v>
      </c>
      <c r="K104" s="162">
        <f t="shared" si="52"/>
        <v>175.84350600000002</v>
      </c>
      <c r="L104" s="162">
        <f t="shared" si="58"/>
        <v>527.53051800000003</v>
      </c>
      <c r="M104" s="162">
        <f t="shared" si="59"/>
        <v>1230.9045420000002</v>
      </c>
      <c r="N104" s="162">
        <f t="shared" si="60"/>
        <v>1758.4350600000002</v>
      </c>
      <c r="O104" s="25"/>
    </row>
    <row r="105" spans="1:15" s="26" customFormat="1" ht="38.25" x14ac:dyDescent="0.2">
      <c r="A105" s="159" t="s">
        <v>431</v>
      </c>
      <c r="B105" s="159">
        <v>89699</v>
      </c>
      <c r="C105" s="159" t="s">
        <v>19</v>
      </c>
      <c r="D105" s="170" t="s">
        <v>289</v>
      </c>
      <c r="E105" s="371"/>
      <c r="F105" s="159" t="s">
        <v>89</v>
      </c>
      <c r="G105" s="183">
        <v>4</v>
      </c>
      <c r="H105" s="163">
        <v>200.78</v>
      </c>
      <c r="I105" s="162">
        <f t="shared" si="56"/>
        <v>78.533089200000006</v>
      </c>
      <c r="J105" s="162">
        <f t="shared" si="57"/>
        <v>183.24387480000001</v>
      </c>
      <c r="K105" s="162">
        <f t="shared" si="52"/>
        <v>261.77696400000002</v>
      </c>
      <c r="L105" s="162">
        <f t="shared" si="58"/>
        <v>314.13235680000003</v>
      </c>
      <c r="M105" s="162">
        <f t="shared" si="59"/>
        <v>732.97549920000006</v>
      </c>
      <c r="N105" s="162">
        <f t="shared" si="60"/>
        <v>1047.1078560000001</v>
      </c>
      <c r="O105" s="25"/>
    </row>
    <row r="106" spans="1:15" s="26" customFormat="1" ht="38.25" x14ac:dyDescent="0.2">
      <c r="A106" s="159" t="s">
        <v>432</v>
      </c>
      <c r="B106" s="159">
        <v>89578</v>
      </c>
      <c r="C106" s="159" t="s">
        <v>19</v>
      </c>
      <c r="D106" s="170" t="s">
        <v>92</v>
      </c>
      <c r="E106" s="371"/>
      <c r="F106" s="159" t="s">
        <v>93</v>
      </c>
      <c r="G106" s="183">
        <v>50</v>
      </c>
      <c r="H106" s="163">
        <v>33.65</v>
      </c>
      <c r="I106" s="162">
        <f t="shared" si="56"/>
        <v>13.161861</v>
      </c>
      <c r="J106" s="162">
        <f t="shared" si="57"/>
        <v>30.711008999999997</v>
      </c>
      <c r="K106" s="162">
        <f t="shared" si="52"/>
        <v>43.872869999999999</v>
      </c>
      <c r="L106" s="162">
        <f t="shared" si="58"/>
        <v>658.09304999999995</v>
      </c>
      <c r="M106" s="162">
        <f t="shared" si="59"/>
        <v>1535.55045</v>
      </c>
      <c r="N106" s="162">
        <f t="shared" si="60"/>
        <v>2193.6435000000001</v>
      </c>
      <c r="O106" s="25"/>
    </row>
    <row r="107" spans="1:15" s="26" customFormat="1" ht="38.25" x14ac:dyDescent="0.2">
      <c r="A107" s="159" t="s">
        <v>433</v>
      </c>
      <c r="B107" s="159">
        <v>89580</v>
      </c>
      <c r="C107" s="159" t="s">
        <v>19</v>
      </c>
      <c r="D107" s="170" t="s">
        <v>282</v>
      </c>
      <c r="E107" s="371"/>
      <c r="F107" s="159" t="s">
        <v>93</v>
      </c>
      <c r="G107" s="183">
        <v>100</v>
      </c>
      <c r="H107" s="163">
        <v>69.3</v>
      </c>
      <c r="I107" s="162">
        <f t="shared" si="56"/>
        <v>27.106002</v>
      </c>
      <c r="J107" s="162">
        <f t="shared" si="57"/>
        <v>63.247337999999999</v>
      </c>
      <c r="K107" s="162">
        <f t="shared" si="52"/>
        <v>90.353340000000003</v>
      </c>
      <c r="L107" s="162">
        <f t="shared" si="58"/>
        <v>2710.6001999999999</v>
      </c>
      <c r="M107" s="162">
        <f t="shared" si="59"/>
        <v>6324.7338</v>
      </c>
      <c r="N107" s="162">
        <f t="shared" si="60"/>
        <v>9035.3339999999989</v>
      </c>
      <c r="O107" s="25"/>
    </row>
    <row r="108" spans="1:15" s="26" customFormat="1" ht="38.25" x14ac:dyDescent="0.2">
      <c r="A108" s="159" t="s">
        <v>434</v>
      </c>
      <c r="B108" s="159">
        <v>89677</v>
      </c>
      <c r="C108" s="159" t="s">
        <v>19</v>
      </c>
      <c r="D108" s="170" t="s">
        <v>288</v>
      </c>
      <c r="E108" s="371"/>
      <c r="F108" s="159" t="s">
        <v>89</v>
      </c>
      <c r="G108" s="183">
        <v>20</v>
      </c>
      <c r="H108" s="163">
        <v>80.069999999999993</v>
      </c>
      <c r="I108" s="162">
        <f t="shared" si="56"/>
        <v>31.318579799999995</v>
      </c>
      <c r="J108" s="162">
        <f t="shared" si="57"/>
        <v>73.076686199999983</v>
      </c>
      <c r="K108" s="162">
        <f t="shared" si="52"/>
        <v>104.39526599999999</v>
      </c>
      <c r="L108" s="162">
        <f t="shared" si="58"/>
        <v>626.37159599999995</v>
      </c>
      <c r="M108" s="162">
        <f t="shared" si="59"/>
        <v>1461.5337239999997</v>
      </c>
      <c r="N108" s="162">
        <f t="shared" si="60"/>
        <v>2087.9053199999998</v>
      </c>
      <c r="O108" s="25"/>
    </row>
    <row r="109" spans="1:15" s="26" customFormat="1" ht="25.5" x14ac:dyDescent="0.2">
      <c r="A109" s="159" t="s">
        <v>435</v>
      </c>
      <c r="B109" s="159">
        <v>97897</v>
      </c>
      <c r="C109" s="159" t="s">
        <v>19</v>
      </c>
      <c r="D109" s="170" t="s">
        <v>107</v>
      </c>
      <c r="E109" s="371"/>
      <c r="F109" s="159" t="s">
        <v>89</v>
      </c>
      <c r="G109" s="183">
        <v>6</v>
      </c>
      <c r="H109" s="163">
        <v>582.49</v>
      </c>
      <c r="I109" s="162">
        <f t="shared" si="56"/>
        <v>227.83513859999999</v>
      </c>
      <c r="J109" s="162">
        <f t="shared" si="57"/>
        <v>531.61532339999997</v>
      </c>
      <c r="K109" s="162">
        <f t="shared" si="52"/>
        <v>759.45046200000002</v>
      </c>
      <c r="L109" s="162">
        <f t="shared" si="58"/>
        <v>1367.0108316000001</v>
      </c>
      <c r="M109" s="162">
        <f t="shared" si="59"/>
        <v>3189.6919404</v>
      </c>
      <c r="N109" s="162">
        <f t="shared" si="60"/>
        <v>4556.7027720000006</v>
      </c>
      <c r="O109" s="25"/>
    </row>
    <row r="110" spans="1:15" s="26" customFormat="1" ht="63.75" x14ac:dyDescent="0.2">
      <c r="A110" s="159" t="s">
        <v>436</v>
      </c>
      <c r="B110" s="159">
        <v>92820</v>
      </c>
      <c r="C110" s="159" t="s">
        <v>19</v>
      </c>
      <c r="D110" s="170" t="s">
        <v>290</v>
      </c>
      <c r="E110" s="372"/>
      <c r="F110" s="159" t="s">
        <v>93</v>
      </c>
      <c r="G110" s="183">
        <v>20</v>
      </c>
      <c r="H110" s="163">
        <v>28.79</v>
      </c>
      <c r="I110" s="162">
        <f t="shared" si="56"/>
        <v>11.2609206</v>
      </c>
      <c r="J110" s="162">
        <f t="shared" si="57"/>
        <v>26.2754814</v>
      </c>
      <c r="K110" s="162">
        <f t="shared" si="52"/>
        <v>37.536402000000002</v>
      </c>
      <c r="L110" s="162">
        <f t="shared" si="58"/>
        <v>225.218412</v>
      </c>
      <c r="M110" s="162">
        <f t="shared" si="59"/>
        <v>525.50962800000002</v>
      </c>
      <c r="N110" s="162">
        <f t="shared" si="60"/>
        <v>750.72803999999996</v>
      </c>
      <c r="O110" s="25"/>
    </row>
    <row r="111" spans="1:15" s="27" customFormat="1" ht="15.75" customHeight="1" x14ac:dyDescent="0.2">
      <c r="A111" s="230" t="s">
        <v>437</v>
      </c>
      <c r="B111" s="230"/>
      <c r="C111" s="233"/>
      <c r="D111" s="233" t="s">
        <v>110</v>
      </c>
      <c r="E111" s="233"/>
      <c r="F111" s="233"/>
      <c r="G111" s="541"/>
      <c r="H111" s="542"/>
      <c r="I111" s="542"/>
      <c r="J111" s="542"/>
      <c r="K111" s="542"/>
      <c r="L111" s="542"/>
      <c r="M111" s="542"/>
      <c r="N111" s="541">
        <f>SUM(N112:N131)</f>
        <v>28533.910722000004</v>
      </c>
      <c r="O111" s="23"/>
    </row>
    <row r="112" spans="1:15" s="26" customFormat="1" ht="38.25" x14ac:dyDescent="0.2">
      <c r="A112" s="159" t="s">
        <v>438</v>
      </c>
      <c r="B112" s="159">
        <v>89744</v>
      </c>
      <c r="C112" s="159" t="s">
        <v>19</v>
      </c>
      <c r="D112" s="170" t="s">
        <v>94</v>
      </c>
      <c r="E112" s="370" t="s">
        <v>523</v>
      </c>
      <c r="F112" s="164" t="s">
        <v>89</v>
      </c>
      <c r="G112" s="163">
        <v>5</v>
      </c>
      <c r="H112" s="163">
        <v>29.68</v>
      </c>
      <c r="I112" s="162">
        <f t="shared" ref="I112:I131" si="61">K112*0.3</f>
        <v>11.609035199999999</v>
      </c>
      <c r="J112" s="162">
        <f t="shared" ref="J112:J131" si="62">K112*0.7</f>
        <v>27.0877488</v>
      </c>
      <c r="K112" s="162">
        <f t="shared" si="52"/>
        <v>38.696784000000001</v>
      </c>
      <c r="L112" s="162">
        <f t="shared" ref="L112:L131" si="63">I112*G112</f>
        <v>58.045175999999998</v>
      </c>
      <c r="M112" s="162">
        <f t="shared" ref="M112:M131" si="64">J112*G112</f>
        <v>135.43874399999999</v>
      </c>
      <c r="N112" s="162">
        <f t="shared" ref="N112:N131" si="65">M112+L112</f>
        <v>193.48391999999998</v>
      </c>
      <c r="O112" s="25"/>
    </row>
    <row r="113" spans="1:15" s="26" customFormat="1" ht="38.25" x14ac:dyDescent="0.2">
      <c r="A113" s="159" t="s">
        <v>439</v>
      </c>
      <c r="B113" s="159">
        <v>89746</v>
      </c>
      <c r="C113" s="159" t="s">
        <v>19</v>
      </c>
      <c r="D113" s="170" t="s">
        <v>95</v>
      </c>
      <c r="E113" s="371"/>
      <c r="F113" s="164" t="s">
        <v>89</v>
      </c>
      <c r="G113" s="163">
        <v>5</v>
      </c>
      <c r="H113" s="163">
        <v>30.51</v>
      </c>
      <c r="I113" s="162">
        <f t="shared" si="61"/>
        <v>11.933681400000001</v>
      </c>
      <c r="J113" s="162">
        <f t="shared" si="62"/>
        <v>27.845256600000003</v>
      </c>
      <c r="K113" s="162">
        <f t="shared" si="52"/>
        <v>39.778938000000004</v>
      </c>
      <c r="L113" s="162">
        <f t="shared" si="63"/>
        <v>59.668407000000002</v>
      </c>
      <c r="M113" s="162">
        <f t="shared" si="64"/>
        <v>139.22628300000002</v>
      </c>
      <c r="N113" s="162">
        <f t="shared" si="65"/>
        <v>198.89469000000003</v>
      </c>
      <c r="O113" s="25"/>
    </row>
    <row r="114" spans="1:15" s="26" customFormat="1" ht="38.25" x14ac:dyDescent="0.2">
      <c r="A114" s="159" t="s">
        <v>440</v>
      </c>
      <c r="B114" s="159">
        <v>89778</v>
      </c>
      <c r="C114" s="159" t="s">
        <v>19</v>
      </c>
      <c r="D114" s="170" t="s">
        <v>96</v>
      </c>
      <c r="E114" s="371"/>
      <c r="F114" s="164" t="s">
        <v>89</v>
      </c>
      <c r="G114" s="163">
        <v>10</v>
      </c>
      <c r="H114" s="163">
        <v>20.03</v>
      </c>
      <c r="I114" s="162">
        <f t="shared" si="61"/>
        <v>7.8345342000000002</v>
      </c>
      <c r="J114" s="162">
        <f t="shared" si="62"/>
        <v>18.280579800000002</v>
      </c>
      <c r="K114" s="162">
        <f t="shared" si="52"/>
        <v>26.115114000000002</v>
      </c>
      <c r="L114" s="162">
        <f t="shared" si="63"/>
        <v>78.345342000000002</v>
      </c>
      <c r="M114" s="162">
        <f t="shared" si="64"/>
        <v>182.80579800000001</v>
      </c>
      <c r="N114" s="162">
        <f t="shared" si="65"/>
        <v>261.15114</v>
      </c>
      <c r="O114" s="25"/>
    </row>
    <row r="115" spans="1:15" s="26" customFormat="1" ht="38.25" x14ac:dyDescent="0.2">
      <c r="A115" s="159" t="s">
        <v>441</v>
      </c>
      <c r="B115" s="159">
        <v>89796</v>
      </c>
      <c r="C115" s="159" t="s">
        <v>19</v>
      </c>
      <c r="D115" s="170" t="s">
        <v>419</v>
      </c>
      <c r="E115" s="371"/>
      <c r="F115" s="164" t="s">
        <v>89</v>
      </c>
      <c r="G115" s="163">
        <v>2</v>
      </c>
      <c r="H115" s="163">
        <v>46.07</v>
      </c>
      <c r="I115" s="162">
        <f t="shared" si="61"/>
        <v>18.0198198</v>
      </c>
      <c r="J115" s="162">
        <f t="shared" si="62"/>
        <v>42.046246199999999</v>
      </c>
      <c r="K115" s="162">
        <f t="shared" si="52"/>
        <v>60.066066000000006</v>
      </c>
      <c r="L115" s="162">
        <f t="shared" si="63"/>
        <v>36.039639600000001</v>
      </c>
      <c r="M115" s="162">
        <f t="shared" si="64"/>
        <v>84.092492399999998</v>
      </c>
      <c r="N115" s="162">
        <f t="shared" si="65"/>
        <v>120.132132</v>
      </c>
      <c r="O115" s="25"/>
    </row>
    <row r="116" spans="1:15" s="26" customFormat="1" ht="38.25" x14ac:dyDescent="0.2">
      <c r="A116" s="159" t="s">
        <v>442</v>
      </c>
      <c r="B116" s="159">
        <v>89714</v>
      </c>
      <c r="C116" s="159" t="s">
        <v>19</v>
      </c>
      <c r="D116" s="170" t="s">
        <v>97</v>
      </c>
      <c r="E116" s="371"/>
      <c r="F116" s="164" t="s">
        <v>93</v>
      </c>
      <c r="G116" s="163">
        <v>60</v>
      </c>
      <c r="H116" s="163">
        <v>42.97</v>
      </c>
      <c r="I116" s="162">
        <f t="shared" si="61"/>
        <v>16.807285799999999</v>
      </c>
      <c r="J116" s="162">
        <f t="shared" si="62"/>
        <v>39.217000200000001</v>
      </c>
      <c r="K116" s="162">
        <f t="shared" si="52"/>
        <v>56.024286000000004</v>
      </c>
      <c r="L116" s="162">
        <f t="shared" si="63"/>
        <v>1008.437148</v>
      </c>
      <c r="M116" s="162">
        <f t="shared" si="64"/>
        <v>2353.020012</v>
      </c>
      <c r="N116" s="162">
        <f t="shared" si="65"/>
        <v>3361.4571599999999</v>
      </c>
      <c r="O116" s="25"/>
    </row>
    <row r="117" spans="1:15" s="26" customFormat="1" ht="38.25" x14ac:dyDescent="0.2">
      <c r="A117" s="159" t="s">
        <v>443</v>
      </c>
      <c r="B117" s="159">
        <v>89724</v>
      </c>
      <c r="C117" s="159" t="s">
        <v>19</v>
      </c>
      <c r="D117" s="170" t="s">
        <v>100</v>
      </c>
      <c r="E117" s="371"/>
      <c r="F117" s="164" t="s">
        <v>89</v>
      </c>
      <c r="G117" s="163">
        <v>20</v>
      </c>
      <c r="H117" s="163">
        <v>12.06</v>
      </c>
      <c r="I117" s="162">
        <f t="shared" si="61"/>
        <v>4.7171484000000001</v>
      </c>
      <c r="J117" s="162">
        <f t="shared" si="62"/>
        <v>11.0066796</v>
      </c>
      <c r="K117" s="162">
        <f t="shared" si="52"/>
        <v>15.723828000000001</v>
      </c>
      <c r="L117" s="162">
        <f t="shared" si="63"/>
        <v>94.342967999999999</v>
      </c>
      <c r="M117" s="162">
        <f t="shared" si="64"/>
        <v>220.13359199999999</v>
      </c>
      <c r="N117" s="162">
        <f t="shared" si="65"/>
        <v>314.47656000000001</v>
      </c>
      <c r="O117" s="25"/>
    </row>
    <row r="118" spans="1:15" s="26" customFormat="1" ht="38.25" x14ac:dyDescent="0.2">
      <c r="A118" s="159" t="s">
        <v>444</v>
      </c>
      <c r="B118" s="159">
        <v>89726</v>
      </c>
      <c r="C118" s="159" t="s">
        <v>19</v>
      </c>
      <c r="D118" s="170" t="s">
        <v>101</v>
      </c>
      <c r="E118" s="371"/>
      <c r="F118" s="164" t="s">
        <v>89</v>
      </c>
      <c r="G118" s="163">
        <v>20</v>
      </c>
      <c r="H118" s="163">
        <v>12.29</v>
      </c>
      <c r="I118" s="162">
        <f t="shared" si="61"/>
        <v>4.8071105999999997</v>
      </c>
      <c r="J118" s="162">
        <f t="shared" si="62"/>
        <v>11.216591399999999</v>
      </c>
      <c r="K118" s="162">
        <f t="shared" si="52"/>
        <v>16.023702</v>
      </c>
      <c r="L118" s="162">
        <f t="shared" si="63"/>
        <v>96.142212000000001</v>
      </c>
      <c r="M118" s="162">
        <f t="shared" si="64"/>
        <v>224.33182799999997</v>
      </c>
      <c r="N118" s="162">
        <f t="shared" si="65"/>
        <v>320.47403999999995</v>
      </c>
      <c r="O118" s="25"/>
    </row>
    <row r="119" spans="1:15" s="26" customFormat="1" ht="38.25" x14ac:dyDescent="0.2">
      <c r="A119" s="159" t="s">
        <v>445</v>
      </c>
      <c r="B119" s="159">
        <v>89752</v>
      </c>
      <c r="C119" s="159" t="s">
        <v>19</v>
      </c>
      <c r="D119" s="170" t="s">
        <v>104</v>
      </c>
      <c r="E119" s="371"/>
      <c r="F119" s="164" t="s">
        <v>89</v>
      </c>
      <c r="G119" s="163">
        <v>10</v>
      </c>
      <c r="H119" s="163">
        <v>8.94</v>
      </c>
      <c r="I119" s="162">
        <f t="shared" si="61"/>
        <v>3.4967915999999999</v>
      </c>
      <c r="J119" s="162">
        <f t="shared" si="62"/>
        <v>8.1591804000000003</v>
      </c>
      <c r="K119" s="162">
        <f t="shared" si="52"/>
        <v>11.655972</v>
      </c>
      <c r="L119" s="162">
        <f t="shared" si="63"/>
        <v>34.967916000000002</v>
      </c>
      <c r="M119" s="162">
        <f t="shared" si="64"/>
        <v>81.591803999999996</v>
      </c>
      <c r="N119" s="162">
        <f t="shared" si="65"/>
        <v>116.55972</v>
      </c>
      <c r="O119" s="25"/>
    </row>
    <row r="120" spans="1:15" s="26" customFormat="1" ht="38.25" x14ac:dyDescent="0.2">
      <c r="A120" s="159" t="s">
        <v>446</v>
      </c>
      <c r="B120" s="159">
        <v>89711</v>
      </c>
      <c r="C120" s="159" t="s">
        <v>19</v>
      </c>
      <c r="D120" s="170" t="s">
        <v>98</v>
      </c>
      <c r="E120" s="371"/>
      <c r="F120" s="164" t="s">
        <v>93</v>
      </c>
      <c r="G120" s="163">
        <v>50</v>
      </c>
      <c r="H120" s="163">
        <v>24.84</v>
      </c>
      <c r="I120" s="162">
        <f t="shared" si="61"/>
        <v>9.7159175999999992</v>
      </c>
      <c r="J120" s="162">
        <f t="shared" si="62"/>
        <v>22.6704744</v>
      </c>
      <c r="K120" s="162">
        <f t="shared" si="52"/>
        <v>32.386392000000001</v>
      </c>
      <c r="L120" s="162">
        <f t="shared" si="63"/>
        <v>485.79587999999995</v>
      </c>
      <c r="M120" s="162">
        <f t="shared" si="64"/>
        <v>1133.5237199999999</v>
      </c>
      <c r="N120" s="162">
        <f t="shared" si="65"/>
        <v>1619.3195999999998</v>
      </c>
      <c r="O120" s="25"/>
    </row>
    <row r="121" spans="1:15" s="26" customFormat="1" ht="38.25" x14ac:dyDescent="0.2">
      <c r="A121" s="159" t="s">
        <v>447</v>
      </c>
      <c r="B121" s="159">
        <v>89731</v>
      </c>
      <c r="C121" s="159" t="s">
        <v>19</v>
      </c>
      <c r="D121" s="170" t="s">
        <v>102</v>
      </c>
      <c r="E121" s="371"/>
      <c r="F121" s="164" t="s">
        <v>89</v>
      </c>
      <c r="G121" s="163">
        <v>20</v>
      </c>
      <c r="H121" s="163">
        <v>16.41</v>
      </c>
      <c r="I121" s="162">
        <f t="shared" si="61"/>
        <v>6.4186074</v>
      </c>
      <c r="J121" s="162">
        <f t="shared" si="62"/>
        <v>14.976750600000001</v>
      </c>
      <c r="K121" s="162">
        <f t="shared" si="52"/>
        <v>21.395358000000002</v>
      </c>
      <c r="L121" s="162">
        <f t="shared" si="63"/>
        <v>128.37214800000001</v>
      </c>
      <c r="M121" s="162">
        <f t="shared" si="64"/>
        <v>299.53501199999999</v>
      </c>
      <c r="N121" s="162">
        <f t="shared" si="65"/>
        <v>427.90715999999998</v>
      </c>
      <c r="O121" s="25"/>
    </row>
    <row r="122" spans="1:15" s="26" customFormat="1" ht="38.25" x14ac:dyDescent="0.2">
      <c r="A122" s="159" t="s">
        <v>448</v>
      </c>
      <c r="B122" s="159">
        <v>89732</v>
      </c>
      <c r="C122" s="159" t="s">
        <v>19</v>
      </c>
      <c r="D122" s="170" t="s">
        <v>103</v>
      </c>
      <c r="E122" s="371"/>
      <c r="F122" s="164" t="s">
        <v>89</v>
      </c>
      <c r="G122" s="163">
        <v>20</v>
      </c>
      <c r="H122" s="163">
        <v>17.13</v>
      </c>
      <c r="I122" s="162">
        <f t="shared" si="61"/>
        <v>6.7002281999999997</v>
      </c>
      <c r="J122" s="162">
        <f t="shared" si="62"/>
        <v>15.633865799999999</v>
      </c>
      <c r="K122" s="162">
        <f t="shared" si="52"/>
        <v>22.334094</v>
      </c>
      <c r="L122" s="162">
        <f t="shared" si="63"/>
        <v>134.00456399999999</v>
      </c>
      <c r="M122" s="162">
        <f t="shared" si="64"/>
        <v>312.67731599999996</v>
      </c>
      <c r="N122" s="162">
        <f t="shared" si="65"/>
        <v>446.68187999999998</v>
      </c>
      <c r="O122" s="25"/>
    </row>
    <row r="123" spans="1:15" s="26" customFormat="1" ht="38.25" x14ac:dyDescent="0.2">
      <c r="A123" s="159" t="s">
        <v>449</v>
      </c>
      <c r="B123" s="159">
        <v>89753</v>
      </c>
      <c r="C123" s="159" t="s">
        <v>19</v>
      </c>
      <c r="D123" s="170" t="s">
        <v>105</v>
      </c>
      <c r="E123" s="371"/>
      <c r="F123" s="164" t="s">
        <v>89</v>
      </c>
      <c r="G123" s="163">
        <v>10</v>
      </c>
      <c r="H123" s="163">
        <v>10.58</v>
      </c>
      <c r="I123" s="162">
        <f t="shared" si="61"/>
        <v>4.1382611999999996</v>
      </c>
      <c r="J123" s="162">
        <f t="shared" si="62"/>
        <v>9.6559428</v>
      </c>
      <c r="K123" s="162">
        <f t="shared" si="52"/>
        <v>13.794204000000001</v>
      </c>
      <c r="L123" s="162">
        <f t="shared" si="63"/>
        <v>41.382611999999995</v>
      </c>
      <c r="M123" s="162">
        <f t="shared" si="64"/>
        <v>96.559427999999997</v>
      </c>
      <c r="N123" s="162">
        <f t="shared" si="65"/>
        <v>137.94203999999999</v>
      </c>
      <c r="O123" s="25"/>
    </row>
    <row r="124" spans="1:15" s="26" customFormat="1" ht="38.25" x14ac:dyDescent="0.2">
      <c r="A124" s="159" t="s">
        <v>450</v>
      </c>
      <c r="B124" s="159">
        <v>89712</v>
      </c>
      <c r="C124" s="159" t="s">
        <v>19</v>
      </c>
      <c r="D124" s="170" t="s">
        <v>99</v>
      </c>
      <c r="E124" s="371"/>
      <c r="F124" s="164" t="s">
        <v>93</v>
      </c>
      <c r="G124" s="163">
        <v>75</v>
      </c>
      <c r="H124" s="163">
        <v>30.84</v>
      </c>
      <c r="I124" s="162">
        <f t="shared" si="61"/>
        <v>12.062757599999999</v>
      </c>
      <c r="J124" s="162">
        <f t="shared" si="62"/>
        <v>28.1464344</v>
      </c>
      <c r="K124" s="162">
        <f t="shared" si="52"/>
        <v>40.209192000000002</v>
      </c>
      <c r="L124" s="162">
        <f t="shared" si="63"/>
        <v>904.70681999999999</v>
      </c>
      <c r="M124" s="162">
        <f t="shared" si="64"/>
        <v>2110.9825799999999</v>
      </c>
      <c r="N124" s="162">
        <f t="shared" si="65"/>
        <v>3015.6893999999998</v>
      </c>
      <c r="O124" s="25"/>
    </row>
    <row r="125" spans="1:15" s="26" customFormat="1" ht="51" x14ac:dyDescent="0.2">
      <c r="A125" s="159" t="s">
        <v>451</v>
      </c>
      <c r="B125" s="159">
        <v>89785</v>
      </c>
      <c r="C125" s="159" t="s">
        <v>19</v>
      </c>
      <c r="D125" s="170" t="s">
        <v>420</v>
      </c>
      <c r="E125" s="371"/>
      <c r="F125" s="164" t="s">
        <v>89</v>
      </c>
      <c r="G125" s="163">
        <v>10</v>
      </c>
      <c r="H125" s="163">
        <v>28.45</v>
      </c>
      <c r="I125" s="162">
        <f t="shared" si="61"/>
        <v>11.127933000000001</v>
      </c>
      <c r="J125" s="162">
        <f t="shared" si="62"/>
        <v>25.965177000000001</v>
      </c>
      <c r="K125" s="162">
        <f t="shared" si="52"/>
        <v>37.093110000000003</v>
      </c>
      <c r="L125" s="162">
        <f t="shared" si="63"/>
        <v>111.27933</v>
      </c>
      <c r="M125" s="162">
        <f t="shared" si="64"/>
        <v>259.65177</v>
      </c>
      <c r="N125" s="162">
        <f t="shared" si="65"/>
        <v>370.93110000000001</v>
      </c>
      <c r="O125" s="25"/>
    </row>
    <row r="126" spans="1:15" s="26" customFormat="1" ht="38.25" x14ac:dyDescent="0.2">
      <c r="A126" s="159" t="s">
        <v>452</v>
      </c>
      <c r="B126" s="159">
        <v>104328</v>
      </c>
      <c r="C126" s="159" t="s">
        <v>19</v>
      </c>
      <c r="D126" s="170" t="s">
        <v>106</v>
      </c>
      <c r="E126" s="371"/>
      <c r="F126" s="164" t="s">
        <v>89</v>
      </c>
      <c r="G126" s="163">
        <v>18</v>
      </c>
      <c r="H126" s="163">
        <v>76.45</v>
      </c>
      <c r="I126" s="162">
        <f t="shared" si="61"/>
        <v>29.902653000000001</v>
      </c>
      <c r="J126" s="162">
        <f t="shared" si="62"/>
        <v>69.772857000000002</v>
      </c>
      <c r="K126" s="162">
        <f t="shared" si="52"/>
        <v>99.675510000000003</v>
      </c>
      <c r="L126" s="162">
        <f t="shared" si="63"/>
        <v>538.24775399999999</v>
      </c>
      <c r="M126" s="162">
        <f t="shared" si="64"/>
        <v>1255.9114260000001</v>
      </c>
      <c r="N126" s="162">
        <f t="shared" si="65"/>
        <v>1794.1591800000001</v>
      </c>
      <c r="O126" s="25"/>
    </row>
    <row r="127" spans="1:15" s="26" customFormat="1" ht="25.5" x14ac:dyDescent="0.2">
      <c r="A127" s="159" t="s">
        <v>453</v>
      </c>
      <c r="B127" s="159">
        <v>97897</v>
      </c>
      <c r="C127" s="159" t="s">
        <v>19</v>
      </c>
      <c r="D127" s="170" t="s">
        <v>107</v>
      </c>
      <c r="E127" s="371"/>
      <c r="F127" s="159" t="s">
        <v>89</v>
      </c>
      <c r="G127" s="183">
        <v>10</v>
      </c>
      <c r="H127" s="163">
        <v>582.49</v>
      </c>
      <c r="I127" s="162">
        <f t="shared" si="61"/>
        <v>227.83513859999999</v>
      </c>
      <c r="J127" s="162">
        <f t="shared" si="62"/>
        <v>531.61532339999997</v>
      </c>
      <c r="K127" s="162">
        <f t="shared" si="52"/>
        <v>759.45046200000002</v>
      </c>
      <c r="L127" s="162">
        <f t="shared" si="63"/>
        <v>2278.3513859999998</v>
      </c>
      <c r="M127" s="162">
        <f t="shared" si="64"/>
        <v>5316.1532339999994</v>
      </c>
      <c r="N127" s="162">
        <f t="shared" si="65"/>
        <v>7594.5046199999997</v>
      </c>
      <c r="O127" s="25"/>
    </row>
    <row r="128" spans="1:15" s="26" customFormat="1" ht="51" x14ac:dyDescent="0.2">
      <c r="A128" s="159" t="s">
        <v>454</v>
      </c>
      <c r="B128" s="159">
        <v>90105</v>
      </c>
      <c r="C128" s="159" t="s">
        <v>19</v>
      </c>
      <c r="D128" s="170" t="s">
        <v>131</v>
      </c>
      <c r="E128" s="371"/>
      <c r="F128" s="159" t="s">
        <v>60</v>
      </c>
      <c r="G128" s="183">
        <v>120</v>
      </c>
      <c r="H128" s="163">
        <v>9.52</v>
      </c>
      <c r="I128" s="162">
        <f t="shared" si="61"/>
        <v>3.7236528</v>
      </c>
      <c r="J128" s="162">
        <f t="shared" si="62"/>
        <v>8.6885232000000006</v>
      </c>
      <c r="K128" s="162">
        <f t="shared" si="52"/>
        <v>12.412176000000001</v>
      </c>
      <c r="L128" s="162">
        <f t="shared" si="63"/>
        <v>446.83833600000003</v>
      </c>
      <c r="M128" s="162">
        <f t="shared" si="64"/>
        <v>1042.6227840000001</v>
      </c>
      <c r="N128" s="162">
        <f t="shared" si="65"/>
        <v>1489.4611200000002</v>
      </c>
      <c r="O128" s="25"/>
    </row>
    <row r="129" spans="1:15" s="26" customFormat="1" ht="63.75" x14ac:dyDescent="0.2">
      <c r="A129" s="159" t="s">
        <v>455</v>
      </c>
      <c r="B129" s="159">
        <v>93378</v>
      </c>
      <c r="C129" s="159" t="s">
        <v>19</v>
      </c>
      <c r="D129" s="170" t="s">
        <v>62</v>
      </c>
      <c r="E129" s="371"/>
      <c r="F129" s="159" t="s">
        <v>60</v>
      </c>
      <c r="G129" s="183">
        <v>120</v>
      </c>
      <c r="H129" s="163">
        <v>25.44</v>
      </c>
      <c r="I129" s="162">
        <f t="shared" si="61"/>
        <v>9.9506016000000006</v>
      </c>
      <c r="J129" s="162">
        <f t="shared" si="62"/>
        <v>23.218070399999998</v>
      </c>
      <c r="K129" s="162">
        <f t="shared" si="52"/>
        <v>33.168672000000001</v>
      </c>
      <c r="L129" s="162">
        <f t="shared" si="63"/>
        <v>1194.0721920000001</v>
      </c>
      <c r="M129" s="162">
        <f t="shared" si="64"/>
        <v>2786.1684479999999</v>
      </c>
      <c r="N129" s="162">
        <f t="shared" si="65"/>
        <v>3980.24064</v>
      </c>
      <c r="O129" s="25"/>
    </row>
    <row r="130" spans="1:15" s="26" customFormat="1" ht="38.25" x14ac:dyDescent="0.2">
      <c r="A130" s="159" t="s">
        <v>456</v>
      </c>
      <c r="B130" s="159">
        <v>103001</v>
      </c>
      <c r="C130" s="159" t="s">
        <v>19</v>
      </c>
      <c r="D130" s="170" t="s">
        <v>1253</v>
      </c>
      <c r="E130" s="371"/>
      <c r="F130" s="159" t="s">
        <v>93</v>
      </c>
      <c r="G130" s="183">
        <v>9</v>
      </c>
      <c r="H130" s="163">
        <v>201.18</v>
      </c>
      <c r="I130" s="162">
        <f t="shared" si="61"/>
        <v>78.689545200000012</v>
      </c>
      <c r="J130" s="162">
        <f t="shared" si="62"/>
        <v>183.6089388</v>
      </c>
      <c r="K130" s="162">
        <f t="shared" si="52"/>
        <v>262.29848400000003</v>
      </c>
      <c r="L130" s="162">
        <f t="shared" si="63"/>
        <v>708.20590680000009</v>
      </c>
      <c r="M130" s="162">
        <f t="shared" si="64"/>
        <v>1652.4804492000001</v>
      </c>
      <c r="N130" s="162">
        <f t="shared" si="65"/>
        <v>2360.6863560000002</v>
      </c>
      <c r="O130" s="25"/>
    </row>
    <row r="131" spans="1:15" s="26" customFormat="1" ht="25.5" x14ac:dyDescent="0.2">
      <c r="A131" s="159" t="s">
        <v>524</v>
      </c>
      <c r="B131" s="159">
        <v>102989</v>
      </c>
      <c r="C131" s="159" t="s">
        <v>19</v>
      </c>
      <c r="D131" s="170" t="s">
        <v>1254</v>
      </c>
      <c r="E131" s="372"/>
      <c r="F131" s="159" t="s">
        <v>93</v>
      </c>
      <c r="G131" s="183">
        <v>9</v>
      </c>
      <c r="H131" s="163">
        <v>34.92</v>
      </c>
      <c r="I131" s="162">
        <f t="shared" si="61"/>
        <v>13.658608800000001</v>
      </c>
      <c r="J131" s="162">
        <f t="shared" si="62"/>
        <v>31.8700872</v>
      </c>
      <c r="K131" s="162">
        <f t="shared" si="52"/>
        <v>45.528696000000004</v>
      </c>
      <c r="L131" s="162">
        <f t="shared" si="63"/>
        <v>122.92747920000001</v>
      </c>
      <c r="M131" s="162">
        <f t="shared" si="64"/>
        <v>286.8307848</v>
      </c>
      <c r="N131" s="162">
        <f t="shared" si="65"/>
        <v>409.758264</v>
      </c>
      <c r="O131" s="25"/>
    </row>
    <row r="132" spans="1:15" s="27" customFormat="1" x14ac:dyDescent="0.2">
      <c r="A132" s="230" t="s">
        <v>457</v>
      </c>
      <c r="B132" s="230"/>
      <c r="C132" s="233"/>
      <c r="D132" s="233" t="s">
        <v>421</v>
      </c>
      <c r="E132" s="233"/>
      <c r="F132" s="233"/>
      <c r="G132" s="541"/>
      <c r="H132" s="542"/>
      <c r="I132" s="542"/>
      <c r="J132" s="542"/>
      <c r="K132" s="542"/>
      <c r="L132" s="542"/>
      <c r="M132" s="542"/>
      <c r="N132" s="541">
        <f>SUM(N133:N156)</f>
        <v>30466.950678000001</v>
      </c>
      <c r="O132" s="23"/>
    </row>
    <row r="133" spans="1:15" s="26" customFormat="1" ht="38.25" x14ac:dyDescent="0.2">
      <c r="A133" s="159" t="s">
        <v>458</v>
      </c>
      <c r="B133" s="159">
        <v>89366</v>
      </c>
      <c r="C133" s="159" t="s">
        <v>19</v>
      </c>
      <c r="D133" s="170" t="s">
        <v>108</v>
      </c>
      <c r="E133" s="370" t="s">
        <v>778</v>
      </c>
      <c r="F133" s="159" t="s">
        <v>89</v>
      </c>
      <c r="G133" s="183">
        <v>20</v>
      </c>
      <c r="H133" s="163">
        <v>17.77</v>
      </c>
      <c r="I133" s="162">
        <f t="shared" ref="I133:I156" si="66">K133*0.3</f>
        <v>6.9505577999999995</v>
      </c>
      <c r="J133" s="162">
        <f t="shared" ref="J133:J208" si="67">K133*0.7</f>
        <v>16.217968199999998</v>
      </c>
      <c r="K133" s="162">
        <f t="shared" si="52"/>
        <v>23.168526</v>
      </c>
      <c r="L133" s="162">
        <f t="shared" ref="L133:L156" si="68">I133*G133</f>
        <v>139.011156</v>
      </c>
      <c r="M133" s="162">
        <f t="shared" ref="M133:M156" si="69">J133*G133</f>
        <v>324.35936399999997</v>
      </c>
      <c r="N133" s="162">
        <f t="shared" ref="N133:N156" si="70">M133+L133</f>
        <v>463.37051999999994</v>
      </c>
      <c r="O133" s="25"/>
    </row>
    <row r="134" spans="1:15" s="26" customFormat="1" ht="38.25" x14ac:dyDescent="0.2">
      <c r="A134" s="159" t="s">
        <v>459</v>
      </c>
      <c r="B134" s="159">
        <v>90374</v>
      </c>
      <c r="C134" s="159" t="s">
        <v>19</v>
      </c>
      <c r="D134" s="170" t="s">
        <v>109</v>
      </c>
      <c r="E134" s="371"/>
      <c r="F134" s="159" t="s">
        <v>89</v>
      </c>
      <c r="G134" s="183">
        <v>5</v>
      </c>
      <c r="H134" s="163">
        <v>24.14</v>
      </c>
      <c r="I134" s="162">
        <f t="shared" si="66"/>
        <v>9.4421195999999998</v>
      </c>
      <c r="J134" s="162">
        <f t="shared" si="67"/>
        <v>22.0316124</v>
      </c>
      <c r="K134" s="162">
        <f t="shared" si="52"/>
        <v>31.473732000000002</v>
      </c>
      <c r="L134" s="162">
        <f t="shared" si="68"/>
        <v>47.210597999999997</v>
      </c>
      <c r="M134" s="162">
        <f t="shared" si="69"/>
        <v>110.158062</v>
      </c>
      <c r="N134" s="162">
        <f t="shared" si="70"/>
        <v>157.36866000000001</v>
      </c>
      <c r="O134" s="25"/>
    </row>
    <row r="135" spans="1:15" s="26" customFormat="1" ht="25.5" x14ac:dyDescent="0.2">
      <c r="A135" s="159" t="s">
        <v>460</v>
      </c>
      <c r="B135" s="159">
        <v>89362</v>
      </c>
      <c r="C135" s="159" t="s">
        <v>19</v>
      </c>
      <c r="D135" s="170" t="s">
        <v>120</v>
      </c>
      <c r="E135" s="371"/>
      <c r="F135" s="159" t="s">
        <v>89</v>
      </c>
      <c r="G135" s="183">
        <v>192</v>
      </c>
      <c r="H135" s="163">
        <v>11.4</v>
      </c>
      <c r="I135" s="162">
        <f t="shared" si="66"/>
        <v>4.458996</v>
      </c>
      <c r="J135" s="162">
        <f t="shared" si="67"/>
        <v>10.404324000000001</v>
      </c>
      <c r="K135" s="162">
        <f t="shared" si="52"/>
        <v>14.863320000000002</v>
      </c>
      <c r="L135" s="162">
        <f t="shared" si="68"/>
        <v>856.12723200000005</v>
      </c>
      <c r="M135" s="162">
        <f t="shared" si="69"/>
        <v>1997.630208</v>
      </c>
      <c r="N135" s="162">
        <f t="shared" si="70"/>
        <v>2853.7574400000003</v>
      </c>
      <c r="O135" s="25"/>
    </row>
    <row r="136" spans="1:15" s="26" customFormat="1" ht="25.5" x14ac:dyDescent="0.2">
      <c r="A136" s="159" t="s">
        <v>461</v>
      </c>
      <c r="B136" s="159">
        <v>89363</v>
      </c>
      <c r="C136" s="159" t="s">
        <v>19</v>
      </c>
      <c r="D136" s="170" t="s">
        <v>111</v>
      </c>
      <c r="E136" s="371"/>
      <c r="F136" s="159" t="s">
        <v>89</v>
      </c>
      <c r="G136" s="183">
        <v>20</v>
      </c>
      <c r="H136" s="163">
        <v>12.16</v>
      </c>
      <c r="I136" s="162">
        <f t="shared" si="66"/>
        <v>4.7562624000000007</v>
      </c>
      <c r="J136" s="162">
        <f t="shared" si="67"/>
        <v>11.097945600000001</v>
      </c>
      <c r="K136" s="162">
        <f t="shared" si="52"/>
        <v>15.854208000000002</v>
      </c>
      <c r="L136" s="162">
        <f t="shared" si="68"/>
        <v>95.125248000000013</v>
      </c>
      <c r="M136" s="162">
        <f t="shared" si="69"/>
        <v>221.95891200000003</v>
      </c>
      <c r="N136" s="162">
        <f t="shared" si="70"/>
        <v>317.08416000000005</v>
      </c>
      <c r="O136" s="25"/>
    </row>
    <row r="137" spans="1:15" s="26" customFormat="1" ht="25.5" x14ac:dyDescent="0.2">
      <c r="A137" s="159" t="s">
        <v>462</v>
      </c>
      <c r="B137" s="159">
        <v>89424</v>
      </c>
      <c r="C137" s="159" t="s">
        <v>19</v>
      </c>
      <c r="D137" s="170" t="s">
        <v>115</v>
      </c>
      <c r="E137" s="371"/>
      <c r="F137" s="159" t="s">
        <v>89</v>
      </c>
      <c r="G137" s="183">
        <v>20</v>
      </c>
      <c r="H137" s="163">
        <v>7.71</v>
      </c>
      <c r="I137" s="162">
        <f t="shared" si="66"/>
        <v>3.0156893999999999</v>
      </c>
      <c r="J137" s="162">
        <f t="shared" si="67"/>
        <v>7.0366086000000001</v>
      </c>
      <c r="K137" s="162">
        <f t="shared" si="52"/>
        <v>10.052298</v>
      </c>
      <c r="L137" s="162">
        <f t="shared" si="68"/>
        <v>60.313787999999995</v>
      </c>
      <c r="M137" s="162">
        <f t="shared" si="69"/>
        <v>140.73217199999999</v>
      </c>
      <c r="N137" s="162">
        <f t="shared" si="70"/>
        <v>201.04595999999998</v>
      </c>
      <c r="O137" s="25"/>
    </row>
    <row r="138" spans="1:15" s="26" customFormat="1" ht="25.5" x14ac:dyDescent="0.2">
      <c r="A138" s="159" t="s">
        <v>463</v>
      </c>
      <c r="B138" s="159">
        <v>89395</v>
      </c>
      <c r="C138" s="159" t="s">
        <v>19</v>
      </c>
      <c r="D138" s="170" t="s">
        <v>112</v>
      </c>
      <c r="E138" s="371"/>
      <c r="F138" s="159" t="s">
        <v>89</v>
      </c>
      <c r="G138" s="183">
        <v>20</v>
      </c>
      <c r="H138" s="163">
        <v>15.66</v>
      </c>
      <c r="I138" s="162">
        <f t="shared" si="66"/>
        <v>6.1252523999999999</v>
      </c>
      <c r="J138" s="162">
        <f t="shared" si="67"/>
        <v>14.292255600000001</v>
      </c>
      <c r="K138" s="162">
        <f t="shared" si="52"/>
        <v>20.417508000000002</v>
      </c>
      <c r="L138" s="162">
        <f t="shared" si="68"/>
        <v>122.505048</v>
      </c>
      <c r="M138" s="162">
        <f t="shared" si="69"/>
        <v>285.84511200000003</v>
      </c>
      <c r="N138" s="162">
        <f t="shared" si="70"/>
        <v>408.35016000000002</v>
      </c>
      <c r="O138" s="25"/>
    </row>
    <row r="139" spans="1:15" s="26" customFormat="1" ht="38.25" x14ac:dyDescent="0.2">
      <c r="A139" s="159" t="s">
        <v>464</v>
      </c>
      <c r="B139" s="159">
        <v>103948</v>
      </c>
      <c r="C139" s="159" t="s">
        <v>19</v>
      </c>
      <c r="D139" s="170" t="s">
        <v>113</v>
      </c>
      <c r="E139" s="371"/>
      <c r="F139" s="159" t="s">
        <v>89</v>
      </c>
      <c r="G139" s="183">
        <v>10</v>
      </c>
      <c r="H139" s="163">
        <v>9.34</v>
      </c>
      <c r="I139" s="162">
        <f t="shared" si="66"/>
        <v>3.6532476000000003</v>
      </c>
      <c r="J139" s="162">
        <f t="shared" si="67"/>
        <v>8.5242444000000006</v>
      </c>
      <c r="K139" s="162">
        <f t="shared" si="52"/>
        <v>12.177492000000001</v>
      </c>
      <c r="L139" s="162">
        <f t="shared" si="68"/>
        <v>36.532476000000003</v>
      </c>
      <c r="M139" s="162">
        <f t="shared" si="69"/>
        <v>85.242444000000006</v>
      </c>
      <c r="N139" s="162">
        <f t="shared" si="70"/>
        <v>121.77492000000001</v>
      </c>
      <c r="O139" s="25"/>
    </row>
    <row r="140" spans="1:15" s="26" customFormat="1" ht="38.25" x14ac:dyDescent="0.2">
      <c r="A140" s="159" t="s">
        <v>465</v>
      </c>
      <c r="B140" s="159">
        <v>89428</v>
      </c>
      <c r="C140" s="159" t="s">
        <v>19</v>
      </c>
      <c r="D140" s="170" t="s">
        <v>277</v>
      </c>
      <c r="E140" s="371"/>
      <c r="F140" s="159" t="s">
        <v>89</v>
      </c>
      <c r="G140" s="183">
        <v>10</v>
      </c>
      <c r="H140" s="163">
        <v>14</v>
      </c>
      <c r="I140" s="162">
        <f t="shared" si="66"/>
        <v>5.4759599999999997</v>
      </c>
      <c r="J140" s="162">
        <f t="shared" si="67"/>
        <v>12.777239999999999</v>
      </c>
      <c r="K140" s="162">
        <f t="shared" si="52"/>
        <v>18.2532</v>
      </c>
      <c r="L140" s="162">
        <f t="shared" si="68"/>
        <v>54.759599999999999</v>
      </c>
      <c r="M140" s="162">
        <f t="shared" si="69"/>
        <v>127.77239999999999</v>
      </c>
      <c r="N140" s="162">
        <f t="shared" si="70"/>
        <v>182.53199999999998</v>
      </c>
      <c r="O140" s="25"/>
    </row>
    <row r="141" spans="1:15" s="26" customFormat="1" ht="25.5" x14ac:dyDescent="0.2">
      <c r="A141" s="159" t="s">
        <v>466</v>
      </c>
      <c r="B141" s="159">
        <v>94490</v>
      </c>
      <c r="C141" s="159" t="s">
        <v>19</v>
      </c>
      <c r="D141" s="170" t="s">
        <v>278</v>
      </c>
      <c r="E141" s="371"/>
      <c r="F141" s="159" t="s">
        <v>89</v>
      </c>
      <c r="G141" s="183">
        <v>100</v>
      </c>
      <c r="H141" s="163">
        <v>14.74</v>
      </c>
      <c r="I141" s="162">
        <f t="shared" si="66"/>
        <v>5.7654036</v>
      </c>
      <c r="J141" s="162">
        <f t="shared" si="67"/>
        <v>13.452608400000001</v>
      </c>
      <c r="K141" s="162">
        <f t="shared" si="52"/>
        <v>19.218012000000002</v>
      </c>
      <c r="L141" s="162">
        <f t="shared" si="68"/>
        <v>576.54035999999996</v>
      </c>
      <c r="M141" s="162">
        <f t="shared" si="69"/>
        <v>1345.2608400000001</v>
      </c>
      <c r="N141" s="162">
        <f t="shared" si="70"/>
        <v>1921.8012000000001</v>
      </c>
      <c r="O141" s="25"/>
    </row>
    <row r="142" spans="1:15" s="26" customFormat="1" ht="25.5" x14ac:dyDescent="0.2">
      <c r="A142" s="159" t="s">
        <v>467</v>
      </c>
      <c r="B142" s="159">
        <v>99629</v>
      </c>
      <c r="C142" s="159" t="s">
        <v>19</v>
      </c>
      <c r="D142" s="170" t="s">
        <v>280</v>
      </c>
      <c r="E142" s="371"/>
      <c r="F142" s="159" t="s">
        <v>89</v>
      </c>
      <c r="G142" s="183">
        <v>2</v>
      </c>
      <c r="H142" s="163">
        <v>44.04</v>
      </c>
      <c r="I142" s="162">
        <f t="shared" si="66"/>
        <v>17.225805600000001</v>
      </c>
      <c r="J142" s="162">
        <f t="shared" si="67"/>
        <v>40.193546400000002</v>
      </c>
      <c r="K142" s="162">
        <f t="shared" si="52"/>
        <v>57.419352000000003</v>
      </c>
      <c r="L142" s="162">
        <f t="shared" si="68"/>
        <v>34.451611200000002</v>
      </c>
      <c r="M142" s="162">
        <f t="shared" si="69"/>
        <v>80.387092800000005</v>
      </c>
      <c r="N142" s="162">
        <f t="shared" si="70"/>
        <v>114.83870400000001</v>
      </c>
      <c r="O142" s="25"/>
    </row>
    <row r="143" spans="1:15" s="26" customFormat="1" ht="51" x14ac:dyDescent="0.2">
      <c r="A143" s="159" t="s">
        <v>468</v>
      </c>
      <c r="B143" s="159">
        <v>89429</v>
      </c>
      <c r="C143" s="159" t="s">
        <v>19</v>
      </c>
      <c r="D143" s="170" t="s">
        <v>114</v>
      </c>
      <c r="E143" s="371"/>
      <c r="F143" s="159" t="s">
        <v>89</v>
      </c>
      <c r="G143" s="183">
        <v>20</v>
      </c>
      <c r="H143" s="163">
        <v>7.22</v>
      </c>
      <c r="I143" s="162">
        <f t="shared" si="66"/>
        <v>2.8240308000000001</v>
      </c>
      <c r="J143" s="162">
        <f t="shared" si="67"/>
        <v>6.5894051999999999</v>
      </c>
      <c r="K143" s="162">
        <f t="shared" si="52"/>
        <v>9.4134360000000008</v>
      </c>
      <c r="L143" s="162">
        <f t="shared" si="68"/>
        <v>56.480615999999998</v>
      </c>
      <c r="M143" s="162">
        <f t="shared" si="69"/>
        <v>131.788104</v>
      </c>
      <c r="N143" s="162">
        <f t="shared" si="70"/>
        <v>188.26872</v>
      </c>
      <c r="O143" s="25"/>
    </row>
    <row r="144" spans="1:15" s="26" customFormat="1" ht="38.25" x14ac:dyDescent="0.2">
      <c r="A144" s="159" t="s">
        <v>469</v>
      </c>
      <c r="B144" s="159">
        <v>89427</v>
      </c>
      <c r="C144" s="159" t="s">
        <v>19</v>
      </c>
      <c r="D144" s="170" t="s">
        <v>276</v>
      </c>
      <c r="E144" s="371"/>
      <c r="F144" s="159" t="s">
        <v>89</v>
      </c>
      <c r="G144" s="183">
        <v>20</v>
      </c>
      <c r="H144" s="163">
        <v>12.78</v>
      </c>
      <c r="I144" s="162">
        <f t="shared" si="66"/>
        <v>4.9987691999999999</v>
      </c>
      <c r="J144" s="162">
        <f t="shared" si="67"/>
        <v>11.6637948</v>
      </c>
      <c r="K144" s="162">
        <f t="shared" si="52"/>
        <v>16.662564</v>
      </c>
      <c r="L144" s="162">
        <f t="shared" si="68"/>
        <v>99.975383999999991</v>
      </c>
      <c r="M144" s="162">
        <f t="shared" si="69"/>
        <v>233.27589599999999</v>
      </c>
      <c r="N144" s="162">
        <f t="shared" si="70"/>
        <v>333.25127999999995</v>
      </c>
      <c r="O144" s="25"/>
    </row>
    <row r="145" spans="1:15" s="26" customFormat="1" ht="38.25" x14ac:dyDescent="0.2">
      <c r="A145" s="159" t="s">
        <v>470</v>
      </c>
      <c r="B145" s="159">
        <v>89553</v>
      </c>
      <c r="C145" s="159" t="s">
        <v>19</v>
      </c>
      <c r="D145" s="170" t="s">
        <v>424</v>
      </c>
      <c r="E145" s="371"/>
      <c r="F145" s="159" t="s">
        <v>89</v>
      </c>
      <c r="G145" s="183">
        <v>4</v>
      </c>
      <c r="H145" s="163">
        <v>6.51</v>
      </c>
      <c r="I145" s="162">
        <f t="shared" si="66"/>
        <v>2.5463214000000001</v>
      </c>
      <c r="J145" s="162">
        <f t="shared" si="67"/>
        <v>5.9414166000000002</v>
      </c>
      <c r="K145" s="162">
        <f t="shared" si="52"/>
        <v>8.4877380000000002</v>
      </c>
      <c r="L145" s="162">
        <f t="shared" si="68"/>
        <v>10.1852856</v>
      </c>
      <c r="M145" s="162">
        <f t="shared" si="69"/>
        <v>23.765666400000001</v>
      </c>
      <c r="N145" s="162">
        <f t="shared" si="70"/>
        <v>33.950952000000001</v>
      </c>
      <c r="O145" s="25"/>
    </row>
    <row r="146" spans="1:15" s="26" customFormat="1" ht="38.25" x14ac:dyDescent="0.2">
      <c r="A146" s="159" t="s">
        <v>471</v>
      </c>
      <c r="B146" s="159">
        <v>95237</v>
      </c>
      <c r="C146" s="159" t="s">
        <v>19</v>
      </c>
      <c r="D146" s="170" t="s">
        <v>279</v>
      </c>
      <c r="E146" s="371"/>
      <c r="F146" s="159" t="s">
        <v>89</v>
      </c>
      <c r="G146" s="183">
        <v>4</v>
      </c>
      <c r="H146" s="163">
        <v>24.72</v>
      </c>
      <c r="I146" s="162">
        <f t="shared" si="66"/>
        <v>9.6689807999999999</v>
      </c>
      <c r="J146" s="162">
        <f t="shared" si="67"/>
        <v>22.560955199999999</v>
      </c>
      <c r="K146" s="162">
        <f t="shared" si="52"/>
        <v>32.229936000000002</v>
      </c>
      <c r="L146" s="162">
        <f t="shared" si="68"/>
        <v>38.6759232</v>
      </c>
      <c r="M146" s="162">
        <f t="shared" si="69"/>
        <v>90.243820799999995</v>
      </c>
      <c r="N146" s="162">
        <f t="shared" si="70"/>
        <v>128.91974399999998</v>
      </c>
      <c r="O146" s="25"/>
    </row>
    <row r="147" spans="1:15" s="26" customFormat="1" ht="25.5" x14ac:dyDescent="0.2">
      <c r="A147" s="159" t="s">
        <v>472</v>
      </c>
      <c r="B147" s="159">
        <v>89356</v>
      </c>
      <c r="C147" s="159" t="s">
        <v>19</v>
      </c>
      <c r="D147" s="170" t="s">
        <v>116</v>
      </c>
      <c r="E147" s="371"/>
      <c r="F147" s="159" t="s">
        <v>93</v>
      </c>
      <c r="G147" s="183">
        <v>180</v>
      </c>
      <c r="H147" s="163">
        <v>27.79</v>
      </c>
      <c r="I147" s="162">
        <f t="shared" si="66"/>
        <v>10.8697806</v>
      </c>
      <c r="J147" s="162">
        <f t="shared" si="67"/>
        <v>25.362821399999998</v>
      </c>
      <c r="K147" s="162">
        <f t="shared" si="52"/>
        <v>36.232602</v>
      </c>
      <c r="L147" s="162">
        <f t="shared" si="68"/>
        <v>1956.560508</v>
      </c>
      <c r="M147" s="162">
        <f t="shared" si="69"/>
        <v>4565.3078519999999</v>
      </c>
      <c r="N147" s="162">
        <f t="shared" si="70"/>
        <v>6521.8683600000004</v>
      </c>
      <c r="O147" s="25"/>
    </row>
    <row r="148" spans="1:15" s="26" customFormat="1" ht="25.5" x14ac:dyDescent="0.2">
      <c r="A148" s="159" t="s">
        <v>473</v>
      </c>
      <c r="B148" s="159">
        <v>89367</v>
      </c>
      <c r="C148" s="159" t="s">
        <v>19</v>
      </c>
      <c r="D148" s="170" t="s">
        <v>117</v>
      </c>
      <c r="E148" s="371"/>
      <c r="F148" s="159" t="s">
        <v>89</v>
      </c>
      <c r="G148" s="183">
        <v>20</v>
      </c>
      <c r="H148" s="163">
        <v>15.31</v>
      </c>
      <c r="I148" s="162">
        <f t="shared" si="66"/>
        <v>5.9883534000000003</v>
      </c>
      <c r="J148" s="162">
        <f t="shared" si="67"/>
        <v>13.972824599999999</v>
      </c>
      <c r="K148" s="162">
        <f t="shared" si="52"/>
        <v>19.961178</v>
      </c>
      <c r="L148" s="162">
        <f t="shared" si="68"/>
        <v>119.76706800000001</v>
      </c>
      <c r="M148" s="162">
        <f t="shared" si="69"/>
        <v>279.45649199999997</v>
      </c>
      <c r="N148" s="162">
        <f t="shared" si="70"/>
        <v>399.22355999999996</v>
      </c>
      <c r="O148" s="25"/>
    </row>
    <row r="149" spans="1:15" s="26" customFormat="1" ht="25.5" x14ac:dyDescent="0.2">
      <c r="A149" s="159" t="s">
        <v>474</v>
      </c>
      <c r="B149" s="159">
        <v>89368</v>
      </c>
      <c r="C149" s="159" t="s">
        <v>19</v>
      </c>
      <c r="D149" s="170" t="s">
        <v>118</v>
      </c>
      <c r="E149" s="371"/>
      <c r="F149" s="159" t="s">
        <v>89</v>
      </c>
      <c r="G149" s="183">
        <v>20</v>
      </c>
      <c r="H149" s="163">
        <v>17</v>
      </c>
      <c r="I149" s="162">
        <f t="shared" si="66"/>
        <v>6.6493799999999998</v>
      </c>
      <c r="J149" s="162">
        <f t="shared" si="67"/>
        <v>15.515219999999999</v>
      </c>
      <c r="K149" s="162">
        <f t="shared" si="52"/>
        <v>22.1646</v>
      </c>
      <c r="L149" s="162">
        <f t="shared" si="68"/>
        <v>132.98759999999999</v>
      </c>
      <c r="M149" s="162">
        <f t="shared" si="69"/>
        <v>310.30439999999999</v>
      </c>
      <c r="N149" s="162">
        <f t="shared" si="70"/>
        <v>443.29199999999997</v>
      </c>
      <c r="O149" s="25"/>
    </row>
    <row r="150" spans="1:15" s="26" customFormat="1" ht="25.5" x14ac:dyDescent="0.2">
      <c r="A150" s="159" t="s">
        <v>475</v>
      </c>
      <c r="B150" s="159">
        <v>89386</v>
      </c>
      <c r="C150" s="159" t="s">
        <v>19</v>
      </c>
      <c r="D150" s="170" t="s">
        <v>119</v>
      </c>
      <c r="E150" s="371"/>
      <c r="F150" s="159" t="s">
        <v>89</v>
      </c>
      <c r="G150" s="183">
        <v>20</v>
      </c>
      <c r="H150" s="163">
        <v>11.2</v>
      </c>
      <c r="I150" s="162">
        <f t="shared" si="66"/>
        <v>4.3807679999999998</v>
      </c>
      <c r="J150" s="162">
        <f t="shared" si="67"/>
        <v>10.221791999999999</v>
      </c>
      <c r="K150" s="162">
        <f t="shared" si="52"/>
        <v>14.60256</v>
      </c>
      <c r="L150" s="162">
        <f t="shared" si="68"/>
        <v>87.615359999999995</v>
      </c>
      <c r="M150" s="162">
        <f t="shared" si="69"/>
        <v>204.43583999999998</v>
      </c>
      <c r="N150" s="162">
        <f t="shared" si="70"/>
        <v>292.05119999999999</v>
      </c>
      <c r="O150" s="25"/>
    </row>
    <row r="151" spans="1:15" s="26" customFormat="1" ht="25.5" x14ac:dyDescent="0.2">
      <c r="A151" s="159" t="s">
        <v>476</v>
      </c>
      <c r="B151" s="159">
        <v>89398</v>
      </c>
      <c r="C151" s="159" t="s">
        <v>19</v>
      </c>
      <c r="D151" s="170" t="s">
        <v>121</v>
      </c>
      <c r="E151" s="371"/>
      <c r="F151" s="159" t="s">
        <v>89</v>
      </c>
      <c r="G151" s="183">
        <v>20</v>
      </c>
      <c r="H151" s="163">
        <v>21.29</v>
      </c>
      <c r="I151" s="162">
        <f t="shared" si="66"/>
        <v>8.3273706000000001</v>
      </c>
      <c r="J151" s="162">
        <f t="shared" si="67"/>
        <v>19.4305314</v>
      </c>
      <c r="K151" s="162">
        <f t="shared" si="52"/>
        <v>27.757902000000001</v>
      </c>
      <c r="L151" s="162">
        <f t="shared" si="68"/>
        <v>166.54741200000001</v>
      </c>
      <c r="M151" s="162">
        <f t="shared" si="69"/>
        <v>388.61062800000002</v>
      </c>
      <c r="N151" s="162">
        <f t="shared" si="70"/>
        <v>555.15804000000003</v>
      </c>
      <c r="O151" s="25"/>
    </row>
    <row r="152" spans="1:15" s="26" customFormat="1" ht="25.5" x14ac:dyDescent="0.2">
      <c r="A152" s="159" t="s">
        <v>477</v>
      </c>
      <c r="B152" s="159">
        <v>89357</v>
      </c>
      <c r="C152" s="159" t="s">
        <v>19</v>
      </c>
      <c r="D152" s="170" t="s">
        <v>122</v>
      </c>
      <c r="E152" s="371"/>
      <c r="F152" s="159" t="s">
        <v>93</v>
      </c>
      <c r="G152" s="183">
        <v>60</v>
      </c>
      <c r="H152" s="163">
        <v>37.24</v>
      </c>
      <c r="I152" s="162">
        <f t="shared" si="66"/>
        <v>14.5660536</v>
      </c>
      <c r="J152" s="162">
        <f t="shared" si="67"/>
        <v>33.987458400000001</v>
      </c>
      <c r="K152" s="162">
        <f t="shared" si="52"/>
        <v>48.553512000000005</v>
      </c>
      <c r="L152" s="162">
        <f t="shared" si="68"/>
        <v>873.96321599999999</v>
      </c>
      <c r="M152" s="162">
        <f t="shared" si="69"/>
        <v>2039.2475040000002</v>
      </c>
      <c r="N152" s="162">
        <f t="shared" si="70"/>
        <v>2913.21072</v>
      </c>
      <c r="O152" s="25"/>
    </row>
    <row r="153" spans="1:15" s="26" customFormat="1" ht="38.25" x14ac:dyDescent="0.2">
      <c r="A153" s="159" t="s">
        <v>478</v>
      </c>
      <c r="B153" s="159">
        <v>89985</v>
      </c>
      <c r="C153" s="159" t="s">
        <v>19</v>
      </c>
      <c r="D153" s="170" t="s">
        <v>127</v>
      </c>
      <c r="E153" s="371"/>
      <c r="F153" s="159" t="s">
        <v>89</v>
      </c>
      <c r="G153" s="183">
        <v>2</v>
      </c>
      <c r="H153" s="163">
        <v>94.76</v>
      </c>
      <c r="I153" s="162">
        <f t="shared" si="66"/>
        <v>37.064426400000002</v>
      </c>
      <c r="J153" s="162">
        <f t="shared" si="67"/>
        <v>86.483661600000005</v>
      </c>
      <c r="K153" s="162">
        <f t="shared" si="52"/>
        <v>123.54808800000001</v>
      </c>
      <c r="L153" s="162">
        <f t="shared" si="68"/>
        <v>74.128852800000004</v>
      </c>
      <c r="M153" s="162">
        <f t="shared" si="69"/>
        <v>172.96732320000001</v>
      </c>
      <c r="N153" s="162">
        <f t="shared" si="70"/>
        <v>247.09617600000001</v>
      </c>
      <c r="O153" s="25"/>
    </row>
    <row r="154" spans="1:15" s="26" customFormat="1" ht="38.25" x14ac:dyDescent="0.2">
      <c r="A154" s="159" t="s">
        <v>479</v>
      </c>
      <c r="B154" s="159">
        <v>89987</v>
      </c>
      <c r="C154" s="159" t="s">
        <v>19</v>
      </c>
      <c r="D154" s="170" t="s">
        <v>1255</v>
      </c>
      <c r="E154" s="371"/>
      <c r="F154" s="159" t="s">
        <v>89</v>
      </c>
      <c r="G154" s="183">
        <v>11</v>
      </c>
      <c r="H154" s="163">
        <v>99.64</v>
      </c>
      <c r="I154" s="162">
        <f t="shared" si="66"/>
        <v>38.973189600000005</v>
      </c>
      <c r="J154" s="162">
        <f t="shared" si="67"/>
        <v>90.937442400000009</v>
      </c>
      <c r="K154" s="162">
        <f t="shared" si="52"/>
        <v>129.91063200000002</v>
      </c>
      <c r="L154" s="162">
        <f t="shared" si="68"/>
        <v>428.70508560000007</v>
      </c>
      <c r="M154" s="162">
        <f t="shared" si="69"/>
        <v>1000.3118664000001</v>
      </c>
      <c r="N154" s="162">
        <f t="shared" si="70"/>
        <v>1429.0169520000002</v>
      </c>
      <c r="O154" s="25"/>
    </row>
    <row r="155" spans="1:15" s="26" customFormat="1" ht="25.5" x14ac:dyDescent="0.2">
      <c r="A155" s="159" t="s">
        <v>480</v>
      </c>
      <c r="B155" s="175" t="s">
        <v>525</v>
      </c>
      <c r="C155" s="164" t="s">
        <v>235</v>
      </c>
      <c r="D155" s="170" t="s">
        <v>527</v>
      </c>
      <c r="E155" s="371"/>
      <c r="F155" s="159" t="s">
        <v>89</v>
      </c>
      <c r="G155" s="183">
        <v>10</v>
      </c>
      <c r="H155" s="163">
        <v>709.4</v>
      </c>
      <c r="I155" s="162">
        <f t="shared" si="66"/>
        <v>277.474716</v>
      </c>
      <c r="J155" s="162">
        <f t="shared" si="67"/>
        <v>647.44100399999991</v>
      </c>
      <c r="K155" s="162">
        <f t="shared" ref="K155:K309" si="71">($I$2+1)*H155</f>
        <v>924.91571999999996</v>
      </c>
      <c r="L155" s="162">
        <f t="shared" si="68"/>
        <v>2774.7471599999999</v>
      </c>
      <c r="M155" s="162">
        <f t="shared" si="69"/>
        <v>6474.4100399999988</v>
      </c>
      <c r="N155" s="162">
        <f t="shared" si="70"/>
        <v>9249.1571999999978</v>
      </c>
      <c r="O155" s="25"/>
    </row>
    <row r="156" spans="1:15" s="26" customFormat="1" ht="25.5" x14ac:dyDescent="0.2">
      <c r="A156" s="159" t="s">
        <v>780</v>
      </c>
      <c r="B156" s="175" t="s">
        <v>526</v>
      </c>
      <c r="C156" s="164" t="s">
        <v>235</v>
      </c>
      <c r="D156" s="170" t="s">
        <v>528</v>
      </c>
      <c r="E156" s="372"/>
      <c r="F156" s="159" t="s">
        <v>89</v>
      </c>
      <c r="G156" s="183">
        <v>3</v>
      </c>
      <c r="H156" s="163">
        <v>253.25</v>
      </c>
      <c r="I156" s="162">
        <f t="shared" si="66"/>
        <v>99.056205000000006</v>
      </c>
      <c r="J156" s="162">
        <f t="shared" si="67"/>
        <v>231.131145</v>
      </c>
      <c r="K156" s="162">
        <f t="shared" si="71"/>
        <v>330.18735000000004</v>
      </c>
      <c r="L156" s="162">
        <f t="shared" si="68"/>
        <v>297.16861500000005</v>
      </c>
      <c r="M156" s="162">
        <f t="shared" si="69"/>
        <v>693.39343499999995</v>
      </c>
      <c r="N156" s="162">
        <f t="shared" si="70"/>
        <v>990.56205</v>
      </c>
      <c r="O156" s="25"/>
    </row>
    <row r="157" spans="1:15" s="26" customFormat="1" x14ac:dyDescent="0.2">
      <c r="A157" s="230" t="s">
        <v>481</v>
      </c>
      <c r="B157" s="230"/>
      <c r="C157" s="233"/>
      <c r="D157" s="233" t="s">
        <v>422</v>
      </c>
      <c r="E157" s="543"/>
      <c r="F157" s="543"/>
      <c r="G157" s="544"/>
      <c r="H157" s="545"/>
      <c r="I157" s="545"/>
      <c r="J157" s="545"/>
      <c r="K157" s="545"/>
      <c r="L157" s="545"/>
      <c r="M157" s="545"/>
      <c r="N157" s="541">
        <f>SUM(N158:N166)</f>
        <v>132557.07220200004</v>
      </c>
      <c r="O157" s="25"/>
    </row>
    <row r="158" spans="1:15" s="26" customFormat="1" ht="38.25" x14ac:dyDescent="0.2">
      <c r="A158" s="159" t="s">
        <v>533</v>
      </c>
      <c r="B158" s="175" t="s">
        <v>1078</v>
      </c>
      <c r="C158" s="164" t="s">
        <v>235</v>
      </c>
      <c r="D158" s="170" t="s">
        <v>1256</v>
      </c>
      <c r="E158" s="370" t="s">
        <v>551</v>
      </c>
      <c r="F158" s="159" t="s">
        <v>407</v>
      </c>
      <c r="G158" s="159">
        <v>1</v>
      </c>
      <c r="H158" s="546">
        <v>97400.18</v>
      </c>
      <c r="I158" s="162">
        <f t="shared" ref="I158:I166" si="72">K158*0.3</f>
        <v>38097.106405199993</v>
      </c>
      <c r="J158" s="162">
        <f t="shared" ref="J158:J166" si="73">K158*0.7</f>
        <v>88893.248278799991</v>
      </c>
      <c r="K158" s="162">
        <f t="shared" ref="K158:K166" si="74">($I$2+1)*H158</f>
        <v>126990.35468399999</v>
      </c>
      <c r="L158" s="162">
        <f t="shared" ref="L158:L166" si="75">I158*G158</f>
        <v>38097.106405199993</v>
      </c>
      <c r="M158" s="162">
        <f t="shared" ref="M158:M166" si="76">J158*G158</f>
        <v>88893.248278799991</v>
      </c>
      <c r="N158" s="162">
        <f t="shared" ref="N158:N166" si="77">M158+L158</f>
        <v>126990.35468399999</v>
      </c>
      <c r="O158" s="25"/>
    </row>
    <row r="159" spans="1:15" s="26" customFormat="1" ht="38.25" x14ac:dyDescent="0.2">
      <c r="A159" s="159" t="s">
        <v>538</v>
      </c>
      <c r="B159" s="159">
        <v>96676</v>
      </c>
      <c r="C159" s="159" t="s">
        <v>19</v>
      </c>
      <c r="D159" s="159" t="s">
        <v>536</v>
      </c>
      <c r="E159" s="371"/>
      <c r="F159" s="159" t="s">
        <v>93</v>
      </c>
      <c r="G159" s="159">
        <v>130</v>
      </c>
      <c r="H159" s="163">
        <v>24.3</v>
      </c>
      <c r="I159" s="162">
        <f t="shared" si="72"/>
        <v>9.504702</v>
      </c>
      <c r="J159" s="162">
        <f t="shared" si="73"/>
        <v>22.177638000000002</v>
      </c>
      <c r="K159" s="162">
        <f t="shared" si="74"/>
        <v>31.682340000000003</v>
      </c>
      <c r="L159" s="162">
        <f t="shared" si="75"/>
        <v>1235.6112599999999</v>
      </c>
      <c r="M159" s="162">
        <f t="shared" si="76"/>
        <v>2883.0929400000005</v>
      </c>
      <c r="N159" s="162">
        <f t="shared" si="77"/>
        <v>4118.7042000000001</v>
      </c>
      <c r="O159" s="25"/>
    </row>
    <row r="160" spans="1:15" s="26" customFormat="1" ht="38.25" x14ac:dyDescent="0.2">
      <c r="A160" s="159" t="s">
        <v>539</v>
      </c>
      <c r="B160" s="159">
        <v>96698</v>
      </c>
      <c r="C160" s="159" t="s">
        <v>19</v>
      </c>
      <c r="D160" s="159" t="s">
        <v>537</v>
      </c>
      <c r="E160" s="371"/>
      <c r="F160" s="159" t="s">
        <v>89</v>
      </c>
      <c r="G160" s="159">
        <v>10</v>
      </c>
      <c r="H160" s="203">
        <v>9.36</v>
      </c>
      <c r="I160" s="162">
        <f t="shared" si="72"/>
        <v>3.6610703999999998</v>
      </c>
      <c r="J160" s="162">
        <f t="shared" si="73"/>
        <v>8.542497599999999</v>
      </c>
      <c r="K160" s="162">
        <f t="shared" si="74"/>
        <v>12.203568000000001</v>
      </c>
      <c r="L160" s="162">
        <f t="shared" si="75"/>
        <v>36.610703999999998</v>
      </c>
      <c r="M160" s="162">
        <f t="shared" si="76"/>
        <v>85.424975999999987</v>
      </c>
      <c r="N160" s="162">
        <f t="shared" si="77"/>
        <v>122.03567999999999</v>
      </c>
      <c r="O160" s="25"/>
    </row>
    <row r="161" spans="1:15" s="26" customFormat="1" ht="38.25" x14ac:dyDescent="0.2">
      <c r="A161" s="159" t="s">
        <v>543</v>
      </c>
      <c r="B161" s="159">
        <v>96684</v>
      </c>
      <c r="C161" s="159" t="s">
        <v>19</v>
      </c>
      <c r="D161" s="159" t="s">
        <v>540</v>
      </c>
      <c r="E161" s="371"/>
      <c r="F161" s="159" t="s">
        <v>89</v>
      </c>
      <c r="G161" s="159">
        <v>30</v>
      </c>
      <c r="H161" s="203">
        <v>13.29</v>
      </c>
      <c r="I161" s="162">
        <f t="shared" si="72"/>
        <v>5.1982505999999997</v>
      </c>
      <c r="J161" s="162">
        <f t="shared" si="73"/>
        <v>12.129251399999999</v>
      </c>
      <c r="K161" s="162">
        <f t="shared" si="74"/>
        <v>17.327501999999999</v>
      </c>
      <c r="L161" s="162">
        <f t="shared" si="75"/>
        <v>155.947518</v>
      </c>
      <c r="M161" s="162">
        <f t="shared" si="76"/>
        <v>363.87754200000001</v>
      </c>
      <c r="N161" s="162">
        <f t="shared" si="77"/>
        <v>519.82506000000001</v>
      </c>
      <c r="O161" s="25"/>
    </row>
    <row r="162" spans="1:15" s="26" customFormat="1" ht="38.25" x14ac:dyDescent="0.2">
      <c r="A162" s="159" t="s">
        <v>544</v>
      </c>
      <c r="B162" s="159">
        <v>96685</v>
      </c>
      <c r="C162" s="159" t="s">
        <v>19</v>
      </c>
      <c r="D162" s="159" t="s">
        <v>541</v>
      </c>
      <c r="E162" s="371"/>
      <c r="F162" s="159" t="s">
        <v>89</v>
      </c>
      <c r="G162" s="159">
        <v>10</v>
      </c>
      <c r="H162" s="203">
        <v>13.7</v>
      </c>
      <c r="I162" s="162">
        <f t="shared" si="72"/>
        <v>5.3586179999999999</v>
      </c>
      <c r="J162" s="162">
        <f t="shared" si="73"/>
        <v>12.503442</v>
      </c>
      <c r="K162" s="162">
        <f t="shared" si="74"/>
        <v>17.86206</v>
      </c>
      <c r="L162" s="162">
        <f t="shared" si="75"/>
        <v>53.586179999999999</v>
      </c>
      <c r="M162" s="162">
        <f t="shared" si="76"/>
        <v>125.03442</v>
      </c>
      <c r="N162" s="162">
        <f t="shared" si="77"/>
        <v>178.6206</v>
      </c>
      <c r="O162" s="25"/>
    </row>
    <row r="163" spans="1:15" s="26" customFormat="1" ht="38.25" x14ac:dyDescent="0.2">
      <c r="A163" s="159" t="s">
        <v>545</v>
      </c>
      <c r="B163" s="159">
        <v>96645</v>
      </c>
      <c r="C163" s="159" t="s">
        <v>19</v>
      </c>
      <c r="D163" s="170" t="s">
        <v>542</v>
      </c>
      <c r="E163" s="371"/>
      <c r="F163" s="159" t="s">
        <v>89</v>
      </c>
      <c r="G163" s="159">
        <v>6</v>
      </c>
      <c r="H163" s="203">
        <v>22.31</v>
      </c>
      <c r="I163" s="162">
        <f t="shared" si="72"/>
        <v>8.7263333999999997</v>
      </c>
      <c r="J163" s="162">
        <f t="shared" si="73"/>
        <v>20.361444599999999</v>
      </c>
      <c r="K163" s="162">
        <f t="shared" si="74"/>
        <v>29.087778</v>
      </c>
      <c r="L163" s="162">
        <f t="shared" si="75"/>
        <v>52.358000399999995</v>
      </c>
      <c r="M163" s="162">
        <f t="shared" si="76"/>
        <v>122.16866759999999</v>
      </c>
      <c r="N163" s="162">
        <f t="shared" si="77"/>
        <v>174.52666799999997</v>
      </c>
      <c r="O163" s="25"/>
    </row>
    <row r="164" spans="1:15" s="26" customFormat="1" ht="38.25" x14ac:dyDescent="0.2">
      <c r="A164" s="159" t="s">
        <v>549</v>
      </c>
      <c r="B164" s="159">
        <v>96652</v>
      </c>
      <c r="C164" s="159" t="s">
        <v>19</v>
      </c>
      <c r="D164" s="159" t="s">
        <v>546</v>
      </c>
      <c r="E164" s="371"/>
      <c r="F164" s="159" t="s">
        <v>89</v>
      </c>
      <c r="G164" s="159">
        <v>5</v>
      </c>
      <c r="H164" s="203">
        <v>12.03</v>
      </c>
      <c r="I164" s="162">
        <f t="shared" si="72"/>
        <v>4.7054141999999999</v>
      </c>
      <c r="J164" s="162">
        <f t="shared" si="73"/>
        <v>10.9792998</v>
      </c>
      <c r="K164" s="162">
        <f t="shared" si="74"/>
        <v>15.684714</v>
      </c>
      <c r="L164" s="162">
        <f t="shared" si="75"/>
        <v>23.527070999999999</v>
      </c>
      <c r="M164" s="162">
        <f t="shared" si="76"/>
        <v>54.896498999999999</v>
      </c>
      <c r="N164" s="162">
        <f t="shared" si="77"/>
        <v>78.423569999999998</v>
      </c>
      <c r="O164" s="25"/>
    </row>
    <row r="165" spans="1:15" s="26" customFormat="1" ht="38.25" x14ac:dyDescent="0.2">
      <c r="A165" s="159" t="s">
        <v>550</v>
      </c>
      <c r="B165" s="159">
        <v>96701</v>
      </c>
      <c r="C165" s="159" t="s">
        <v>19</v>
      </c>
      <c r="D165" s="159" t="s">
        <v>547</v>
      </c>
      <c r="E165" s="371"/>
      <c r="F165" s="159" t="s">
        <v>89</v>
      </c>
      <c r="G165" s="159">
        <v>2</v>
      </c>
      <c r="H165" s="203">
        <v>12.7</v>
      </c>
      <c r="I165" s="162">
        <f t="shared" si="72"/>
        <v>4.9674779999999998</v>
      </c>
      <c r="J165" s="162">
        <f t="shared" si="73"/>
        <v>11.590781999999999</v>
      </c>
      <c r="K165" s="162">
        <f t="shared" si="74"/>
        <v>16.558260000000001</v>
      </c>
      <c r="L165" s="162">
        <f t="shared" si="75"/>
        <v>9.9349559999999997</v>
      </c>
      <c r="M165" s="162">
        <f t="shared" si="76"/>
        <v>23.181563999999998</v>
      </c>
      <c r="N165" s="162">
        <f t="shared" si="77"/>
        <v>33.116519999999994</v>
      </c>
      <c r="O165" s="25"/>
    </row>
    <row r="166" spans="1:15" s="26" customFormat="1" ht="38.25" x14ac:dyDescent="0.2">
      <c r="A166" s="159" t="s">
        <v>1257</v>
      </c>
      <c r="B166" s="159">
        <v>96710</v>
      </c>
      <c r="C166" s="159" t="s">
        <v>19</v>
      </c>
      <c r="D166" s="159" t="s">
        <v>548</v>
      </c>
      <c r="E166" s="372"/>
      <c r="F166" s="159" t="s">
        <v>89</v>
      </c>
      <c r="G166" s="159">
        <v>15</v>
      </c>
      <c r="H166" s="203">
        <v>17.46</v>
      </c>
      <c r="I166" s="162">
        <f t="shared" si="72"/>
        <v>6.8293044000000007</v>
      </c>
      <c r="J166" s="162">
        <f t="shared" si="73"/>
        <v>15.9350436</v>
      </c>
      <c r="K166" s="162">
        <f t="shared" si="74"/>
        <v>22.764348000000002</v>
      </c>
      <c r="L166" s="162">
        <f t="shared" si="75"/>
        <v>102.43956600000001</v>
      </c>
      <c r="M166" s="162">
        <f t="shared" si="76"/>
        <v>239.025654</v>
      </c>
      <c r="N166" s="162">
        <f t="shared" si="77"/>
        <v>341.46522000000004</v>
      </c>
      <c r="O166" s="25"/>
    </row>
    <row r="167" spans="1:15" s="26" customFormat="1" x14ac:dyDescent="0.2">
      <c r="A167" s="230" t="s">
        <v>482</v>
      </c>
      <c r="B167" s="230"/>
      <c r="C167" s="233"/>
      <c r="D167" s="233" t="s">
        <v>656</v>
      </c>
      <c r="E167" s="543"/>
      <c r="F167" s="543"/>
      <c r="G167" s="544"/>
      <c r="H167" s="545"/>
      <c r="I167" s="545"/>
      <c r="J167" s="545"/>
      <c r="K167" s="545"/>
      <c r="L167" s="545"/>
      <c r="M167" s="545"/>
      <c r="N167" s="541">
        <f>SUM(N168:N175)</f>
        <v>5114.3771459999998</v>
      </c>
      <c r="O167" s="25"/>
    </row>
    <row r="168" spans="1:15" s="26" customFormat="1" ht="38.25" x14ac:dyDescent="0.2">
      <c r="A168" s="159" t="s">
        <v>657</v>
      </c>
      <c r="B168" s="159">
        <v>102116</v>
      </c>
      <c r="C168" s="159" t="s">
        <v>19</v>
      </c>
      <c r="D168" s="170" t="s">
        <v>1258</v>
      </c>
      <c r="E168" s="370" t="s">
        <v>551</v>
      </c>
      <c r="F168" s="159" t="s">
        <v>89</v>
      </c>
      <c r="G168" s="183">
        <v>1</v>
      </c>
      <c r="H168" s="163">
        <v>1420.5</v>
      </c>
      <c r="I168" s="162">
        <f t="shared" ref="I168:I175" si="78">K168*0.3</f>
        <v>555.61437000000001</v>
      </c>
      <c r="J168" s="162">
        <f t="shared" ref="J168:J175" si="79">K168*0.7</f>
        <v>1296.43353</v>
      </c>
      <c r="K168" s="162">
        <f t="shared" ref="K168:K175" si="80">($I$2+1)*H168</f>
        <v>1852.0479</v>
      </c>
      <c r="L168" s="162">
        <f t="shared" ref="L168:L175" si="81">I168*G168</f>
        <v>555.61437000000001</v>
      </c>
      <c r="M168" s="162">
        <f t="shared" ref="M168:M175" si="82">J168*G168</f>
        <v>1296.43353</v>
      </c>
      <c r="N168" s="162">
        <f t="shared" ref="N168:N175" si="83">M168+L168</f>
        <v>1852.0479</v>
      </c>
      <c r="O168" s="25"/>
    </row>
    <row r="169" spans="1:15" s="26" customFormat="1" ht="38.25" x14ac:dyDescent="0.2">
      <c r="A169" s="159" t="s">
        <v>658</v>
      </c>
      <c r="B169" s="159">
        <v>96676</v>
      </c>
      <c r="C169" s="159" t="s">
        <v>19</v>
      </c>
      <c r="D169" s="159" t="s">
        <v>536</v>
      </c>
      <c r="E169" s="371"/>
      <c r="F169" s="159" t="s">
        <v>89</v>
      </c>
      <c r="G169" s="183">
        <v>70</v>
      </c>
      <c r="H169" s="163">
        <v>24.3</v>
      </c>
      <c r="I169" s="162">
        <f t="shared" si="78"/>
        <v>9.504702</v>
      </c>
      <c r="J169" s="162">
        <f t="shared" si="79"/>
        <v>22.177638000000002</v>
      </c>
      <c r="K169" s="162">
        <f t="shared" si="80"/>
        <v>31.682340000000003</v>
      </c>
      <c r="L169" s="162">
        <f t="shared" si="81"/>
        <v>665.32914000000005</v>
      </c>
      <c r="M169" s="162">
        <f t="shared" si="82"/>
        <v>1552.4346600000001</v>
      </c>
      <c r="N169" s="162">
        <f t="shared" si="83"/>
        <v>2217.7638000000002</v>
      </c>
      <c r="O169" s="25"/>
    </row>
    <row r="170" spans="1:15" s="26" customFormat="1" ht="38.25" x14ac:dyDescent="0.2">
      <c r="A170" s="159" t="s">
        <v>659</v>
      </c>
      <c r="B170" s="159">
        <v>96698</v>
      </c>
      <c r="C170" s="159" t="s">
        <v>19</v>
      </c>
      <c r="D170" s="159" t="s">
        <v>537</v>
      </c>
      <c r="E170" s="371"/>
      <c r="F170" s="159" t="s">
        <v>89</v>
      </c>
      <c r="G170" s="183">
        <v>10</v>
      </c>
      <c r="H170" s="203">
        <v>9.36</v>
      </c>
      <c r="I170" s="162">
        <f t="shared" si="78"/>
        <v>3.6610703999999998</v>
      </c>
      <c r="J170" s="162">
        <f t="shared" si="79"/>
        <v>8.542497599999999</v>
      </c>
      <c r="K170" s="162">
        <f t="shared" si="80"/>
        <v>12.203568000000001</v>
      </c>
      <c r="L170" s="162">
        <f t="shared" si="81"/>
        <v>36.610703999999998</v>
      </c>
      <c r="M170" s="162">
        <f t="shared" si="82"/>
        <v>85.424975999999987</v>
      </c>
      <c r="N170" s="162">
        <f t="shared" si="83"/>
        <v>122.03567999999999</v>
      </c>
      <c r="O170" s="25"/>
    </row>
    <row r="171" spans="1:15" s="26" customFormat="1" ht="38.25" x14ac:dyDescent="0.2">
      <c r="A171" s="159" t="s">
        <v>660</v>
      </c>
      <c r="B171" s="159">
        <v>96684</v>
      </c>
      <c r="C171" s="159" t="s">
        <v>19</v>
      </c>
      <c r="D171" s="159" t="s">
        <v>540</v>
      </c>
      <c r="E171" s="371"/>
      <c r="F171" s="159" t="s">
        <v>89</v>
      </c>
      <c r="G171" s="183">
        <v>25</v>
      </c>
      <c r="H171" s="203">
        <v>13.29</v>
      </c>
      <c r="I171" s="162">
        <f t="shared" si="78"/>
        <v>5.1982505999999997</v>
      </c>
      <c r="J171" s="162">
        <f t="shared" si="79"/>
        <v>12.129251399999999</v>
      </c>
      <c r="K171" s="162">
        <f t="shared" si="80"/>
        <v>17.327501999999999</v>
      </c>
      <c r="L171" s="162">
        <f t="shared" si="81"/>
        <v>129.956265</v>
      </c>
      <c r="M171" s="162">
        <f t="shared" si="82"/>
        <v>303.23128499999996</v>
      </c>
      <c r="N171" s="162">
        <f t="shared" si="83"/>
        <v>433.18754999999999</v>
      </c>
      <c r="O171" s="25"/>
    </row>
    <row r="172" spans="1:15" s="26" customFormat="1" ht="38.25" x14ac:dyDescent="0.2">
      <c r="A172" s="159" t="s">
        <v>661</v>
      </c>
      <c r="B172" s="159">
        <v>96685</v>
      </c>
      <c r="C172" s="159" t="s">
        <v>19</v>
      </c>
      <c r="D172" s="159" t="s">
        <v>541</v>
      </c>
      <c r="E172" s="371"/>
      <c r="F172" s="159" t="s">
        <v>89</v>
      </c>
      <c r="G172" s="183">
        <v>5</v>
      </c>
      <c r="H172" s="203">
        <v>13.7</v>
      </c>
      <c r="I172" s="162">
        <f t="shared" si="78"/>
        <v>5.3586179999999999</v>
      </c>
      <c r="J172" s="162">
        <f t="shared" si="79"/>
        <v>12.503442</v>
      </c>
      <c r="K172" s="162">
        <f t="shared" si="80"/>
        <v>17.86206</v>
      </c>
      <c r="L172" s="162">
        <f t="shared" si="81"/>
        <v>26.793089999999999</v>
      </c>
      <c r="M172" s="162">
        <f t="shared" si="82"/>
        <v>62.517209999999999</v>
      </c>
      <c r="N172" s="162">
        <f t="shared" si="83"/>
        <v>89.310299999999998</v>
      </c>
      <c r="O172" s="25"/>
    </row>
    <row r="173" spans="1:15" s="26" customFormat="1" ht="38.25" x14ac:dyDescent="0.2">
      <c r="A173" s="159" t="s">
        <v>662</v>
      </c>
      <c r="B173" s="159">
        <v>96710</v>
      </c>
      <c r="C173" s="159" t="s">
        <v>19</v>
      </c>
      <c r="D173" s="159" t="s">
        <v>548</v>
      </c>
      <c r="E173" s="371"/>
      <c r="F173" s="159" t="s">
        <v>89</v>
      </c>
      <c r="G173" s="183">
        <v>10</v>
      </c>
      <c r="H173" s="203">
        <v>17.46</v>
      </c>
      <c r="I173" s="162">
        <f t="shared" si="78"/>
        <v>6.8293044000000007</v>
      </c>
      <c r="J173" s="162">
        <f t="shared" si="79"/>
        <v>15.9350436</v>
      </c>
      <c r="K173" s="162">
        <f t="shared" si="80"/>
        <v>22.764348000000002</v>
      </c>
      <c r="L173" s="162">
        <f t="shared" si="81"/>
        <v>68.293044000000009</v>
      </c>
      <c r="M173" s="162">
        <f t="shared" si="82"/>
        <v>159.350436</v>
      </c>
      <c r="N173" s="162">
        <f t="shared" si="83"/>
        <v>227.64348000000001</v>
      </c>
      <c r="O173" s="25"/>
    </row>
    <row r="174" spans="1:15" s="26" customFormat="1" ht="38.25" x14ac:dyDescent="0.2">
      <c r="A174" s="159" t="s">
        <v>663</v>
      </c>
      <c r="B174" s="164">
        <v>86910</v>
      </c>
      <c r="C174" s="159" t="s">
        <v>19</v>
      </c>
      <c r="D174" s="170" t="s">
        <v>664</v>
      </c>
      <c r="E174" s="371"/>
      <c r="F174" s="159" t="s">
        <v>89</v>
      </c>
      <c r="G174" s="183">
        <v>4</v>
      </c>
      <c r="H174" s="203">
        <v>18.46</v>
      </c>
      <c r="I174" s="162">
        <f t="shared" si="78"/>
        <v>7.2204443999999999</v>
      </c>
      <c r="J174" s="162">
        <f t="shared" si="79"/>
        <v>16.847703599999999</v>
      </c>
      <c r="K174" s="162">
        <f t="shared" si="80"/>
        <v>24.068148000000001</v>
      </c>
      <c r="L174" s="162">
        <f t="shared" si="81"/>
        <v>28.881777599999999</v>
      </c>
      <c r="M174" s="162">
        <f t="shared" si="82"/>
        <v>67.390814399999996</v>
      </c>
      <c r="N174" s="162">
        <f t="shared" si="83"/>
        <v>96.272592000000003</v>
      </c>
      <c r="O174" s="25"/>
    </row>
    <row r="175" spans="1:15" s="26" customFormat="1" ht="38.25" x14ac:dyDescent="0.2">
      <c r="A175" s="159" t="s">
        <v>665</v>
      </c>
      <c r="B175" s="164">
        <v>86915</v>
      </c>
      <c r="C175" s="159" t="s">
        <v>19</v>
      </c>
      <c r="D175" s="170" t="s">
        <v>1259</v>
      </c>
      <c r="E175" s="372"/>
      <c r="F175" s="159" t="s">
        <v>89</v>
      </c>
      <c r="G175" s="183">
        <v>3</v>
      </c>
      <c r="H175" s="203">
        <v>19.46</v>
      </c>
      <c r="I175" s="162">
        <f t="shared" si="78"/>
        <v>7.6115844000000008</v>
      </c>
      <c r="J175" s="162">
        <f t="shared" si="79"/>
        <v>17.760363600000002</v>
      </c>
      <c r="K175" s="162">
        <f t="shared" si="80"/>
        <v>25.371948000000003</v>
      </c>
      <c r="L175" s="162">
        <f t="shared" si="81"/>
        <v>22.834753200000002</v>
      </c>
      <c r="M175" s="162">
        <f t="shared" si="82"/>
        <v>53.281090800000001</v>
      </c>
      <c r="N175" s="162">
        <f t="shared" si="83"/>
        <v>76.11584400000001</v>
      </c>
      <c r="O175" s="25"/>
    </row>
    <row r="176" spans="1:15" s="26" customFormat="1" x14ac:dyDescent="0.2">
      <c r="A176" s="230" t="s">
        <v>483</v>
      </c>
      <c r="B176" s="230"/>
      <c r="C176" s="233"/>
      <c r="D176" s="233" t="s">
        <v>423</v>
      </c>
      <c r="E176" s="543"/>
      <c r="F176" s="543"/>
      <c r="G176" s="544"/>
      <c r="H176" s="545"/>
      <c r="I176" s="545"/>
      <c r="J176" s="545"/>
      <c r="K176" s="545"/>
      <c r="L176" s="545"/>
      <c r="M176" s="545"/>
      <c r="N176" s="541">
        <f>SUM(N177:N186)</f>
        <v>58946.532053999996</v>
      </c>
      <c r="O176" s="25"/>
    </row>
    <row r="177" spans="1:15" s="26" customFormat="1" ht="38.25" x14ac:dyDescent="0.2">
      <c r="A177" s="159" t="s">
        <v>484</v>
      </c>
      <c r="B177" s="175" t="s">
        <v>677</v>
      </c>
      <c r="C177" s="159" t="s">
        <v>270</v>
      </c>
      <c r="D177" s="159" t="s">
        <v>698</v>
      </c>
      <c r="E177" s="370" t="s">
        <v>671</v>
      </c>
      <c r="F177" s="159" t="s">
        <v>153</v>
      </c>
      <c r="G177" s="183">
        <v>130</v>
      </c>
      <c r="H177" s="163">
        <v>51.9</v>
      </c>
      <c r="I177" s="162">
        <f t="shared" ref="I177:I186" si="84">K177*0.3</f>
        <v>20.300166000000001</v>
      </c>
      <c r="J177" s="162">
        <f t="shared" ref="J177:J186" si="85">K177*0.7</f>
        <v>47.367053999999996</v>
      </c>
      <c r="K177" s="162">
        <f t="shared" ref="K177:K186" si="86">($I$2+1)*H177</f>
        <v>67.66722</v>
      </c>
      <c r="L177" s="162">
        <f t="shared" ref="L177:L186" si="87">I177*G177</f>
        <v>2639.0215800000001</v>
      </c>
      <c r="M177" s="162">
        <f t="shared" ref="M177:M186" si="88">J177*G177</f>
        <v>6157.7170199999991</v>
      </c>
      <c r="N177" s="162">
        <f t="shared" ref="N177:N186" si="89">M177+L177</f>
        <v>8796.7385999999988</v>
      </c>
      <c r="O177" s="25"/>
    </row>
    <row r="178" spans="1:15" s="26" customFormat="1" ht="38.25" x14ac:dyDescent="0.2">
      <c r="A178" s="159" t="s">
        <v>485</v>
      </c>
      <c r="B178" s="175" t="s">
        <v>678</v>
      </c>
      <c r="C178" s="159" t="s">
        <v>270</v>
      </c>
      <c r="D178" s="159" t="s">
        <v>699</v>
      </c>
      <c r="E178" s="371"/>
      <c r="F178" s="159" t="s">
        <v>153</v>
      </c>
      <c r="G178" s="183">
        <v>10</v>
      </c>
      <c r="H178" s="163">
        <v>77.900000000000006</v>
      </c>
      <c r="I178" s="162">
        <f t="shared" si="84"/>
        <v>30.469806000000002</v>
      </c>
      <c r="J178" s="162">
        <f t="shared" si="85"/>
        <v>71.096214000000003</v>
      </c>
      <c r="K178" s="162">
        <f t="shared" si="86"/>
        <v>101.56602000000001</v>
      </c>
      <c r="L178" s="162">
        <f t="shared" si="87"/>
        <v>304.69806</v>
      </c>
      <c r="M178" s="162">
        <f t="shared" si="88"/>
        <v>710.96214000000009</v>
      </c>
      <c r="N178" s="162">
        <f t="shared" si="89"/>
        <v>1015.6602</v>
      </c>
      <c r="O178" s="25"/>
    </row>
    <row r="179" spans="1:15" s="26" customFormat="1" ht="38.25" x14ac:dyDescent="0.2">
      <c r="A179" s="159" t="s">
        <v>486</v>
      </c>
      <c r="B179" s="175" t="s">
        <v>261</v>
      </c>
      <c r="C179" s="159" t="s">
        <v>270</v>
      </c>
      <c r="D179" s="159" t="s">
        <v>672</v>
      </c>
      <c r="E179" s="371"/>
      <c r="F179" s="159" t="s">
        <v>89</v>
      </c>
      <c r="G179" s="183">
        <v>3</v>
      </c>
      <c r="H179" s="163">
        <v>389.87</v>
      </c>
      <c r="I179" s="162">
        <f t="shared" si="84"/>
        <v>152.49375180000001</v>
      </c>
      <c r="J179" s="162">
        <f t="shared" si="85"/>
        <v>355.8187542</v>
      </c>
      <c r="K179" s="162">
        <f t="shared" si="86"/>
        <v>508.31250600000004</v>
      </c>
      <c r="L179" s="162">
        <f t="shared" si="87"/>
        <v>457.48125540000001</v>
      </c>
      <c r="M179" s="162">
        <f t="shared" si="88"/>
        <v>1067.4562625999999</v>
      </c>
      <c r="N179" s="162">
        <f t="shared" si="89"/>
        <v>1524.937518</v>
      </c>
      <c r="O179" s="25"/>
    </row>
    <row r="180" spans="1:15" s="26" customFormat="1" ht="38.25" x14ac:dyDescent="0.2">
      <c r="A180" s="159" t="s">
        <v>487</v>
      </c>
      <c r="B180" s="175" t="s">
        <v>262</v>
      </c>
      <c r="C180" s="159" t="s">
        <v>270</v>
      </c>
      <c r="D180" s="159" t="s">
        <v>673</v>
      </c>
      <c r="E180" s="371"/>
      <c r="F180" s="159" t="s">
        <v>89</v>
      </c>
      <c r="G180" s="183">
        <v>8</v>
      </c>
      <c r="H180" s="163">
        <v>2518.19</v>
      </c>
      <c r="I180" s="162">
        <f t="shared" si="84"/>
        <v>984.96483660000001</v>
      </c>
      <c r="J180" s="162">
        <f t="shared" si="85"/>
        <v>2298.2512854000001</v>
      </c>
      <c r="K180" s="162">
        <f t="shared" si="86"/>
        <v>3283.2161220000003</v>
      </c>
      <c r="L180" s="162">
        <f t="shared" si="87"/>
        <v>7879.7186928000001</v>
      </c>
      <c r="M180" s="162">
        <f t="shared" si="88"/>
        <v>18386.010283200001</v>
      </c>
      <c r="N180" s="162">
        <f t="shared" si="89"/>
        <v>26265.728976000002</v>
      </c>
      <c r="O180" s="25"/>
    </row>
    <row r="181" spans="1:15" s="26" customFormat="1" ht="38.25" x14ac:dyDescent="0.2">
      <c r="A181" s="159" t="s">
        <v>488</v>
      </c>
      <c r="B181" s="175" t="s">
        <v>263</v>
      </c>
      <c r="C181" s="159" t="s">
        <v>270</v>
      </c>
      <c r="D181" s="159" t="s">
        <v>674</v>
      </c>
      <c r="E181" s="371"/>
      <c r="F181" s="159" t="s">
        <v>89</v>
      </c>
      <c r="G181" s="183">
        <v>2</v>
      </c>
      <c r="H181" s="163">
        <v>4336.72</v>
      </c>
      <c r="I181" s="162">
        <f t="shared" si="84"/>
        <v>1696.2646608000002</v>
      </c>
      <c r="J181" s="162">
        <f t="shared" si="85"/>
        <v>3957.9508752000002</v>
      </c>
      <c r="K181" s="162">
        <f t="shared" si="86"/>
        <v>5654.2155360000006</v>
      </c>
      <c r="L181" s="162">
        <f t="shared" si="87"/>
        <v>3392.5293216000005</v>
      </c>
      <c r="M181" s="162">
        <f t="shared" si="88"/>
        <v>7915.9017504000003</v>
      </c>
      <c r="N181" s="162">
        <f t="shared" si="89"/>
        <v>11308.431072000001</v>
      </c>
      <c r="O181" s="25"/>
    </row>
    <row r="182" spans="1:15" s="26" customFormat="1" ht="38.25" x14ac:dyDescent="0.2">
      <c r="A182" s="159" t="s">
        <v>489</v>
      </c>
      <c r="B182" s="175" t="s">
        <v>264</v>
      </c>
      <c r="C182" s="159" t="s">
        <v>270</v>
      </c>
      <c r="D182" s="159" t="s">
        <v>675</v>
      </c>
      <c r="E182" s="371"/>
      <c r="F182" s="159" t="s">
        <v>89</v>
      </c>
      <c r="G182" s="183">
        <v>2</v>
      </c>
      <c r="H182" s="163">
        <v>714.35</v>
      </c>
      <c r="I182" s="162">
        <f t="shared" si="84"/>
        <v>279.41085900000002</v>
      </c>
      <c r="J182" s="162">
        <f t="shared" si="85"/>
        <v>651.95867099999998</v>
      </c>
      <c r="K182" s="162">
        <f t="shared" si="86"/>
        <v>931.36953000000005</v>
      </c>
      <c r="L182" s="162">
        <f t="shared" si="87"/>
        <v>558.82171800000003</v>
      </c>
      <c r="M182" s="162">
        <f t="shared" si="88"/>
        <v>1303.917342</v>
      </c>
      <c r="N182" s="162">
        <f t="shared" si="89"/>
        <v>1862.7390599999999</v>
      </c>
      <c r="O182" s="25"/>
    </row>
    <row r="183" spans="1:15" s="26" customFormat="1" ht="38.25" x14ac:dyDescent="0.2">
      <c r="A183" s="159" t="s">
        <v>490</v>
      </c>
      <c r="B183" s="175" t="s">
        <v>265</v>
      </c>
      <c r="C183" s="159" t="s">
        <v>270</v>
      </c>
      <c r="D183" s="159" t="s">
        <v>668</v>
      </c>
      <c r="E183" s="371"/>
      <c r="F183" s="159" t="s">
        <v>89</v>
      </c>
      <c r="G183" s="183">
        <v>2</v>
      </c>
      <c r="H183" s="163">
        <v>390.78</v>
      </c>
      <c r="I183" s="162">
        <f t="shared" si="84"/>
        <v>152.8496892</v>
      </c>
      <c r="J183" s="162">
        <f t="shared" si="85"/>
        <v>356.6492748</v>
      </c>
      <c r="K183" s="162">
        <f t="shared" si="86"/>
        <v>509.498964</v>
      </c>
      <c r="L183" s="162">
        <f t="shared" si="87"/>
        <v>305.6993784</v>
      </c>
      <c r="M183" s="162">
        <f t="shared" si="88"/>
        <v>713.2985496</v>
      </c>
      <c r="N183" s="162">
        <f t="shared" si="89"/>
        <v>1018.997928</v>
      </c>
      <c r="O183" s="25"/>
    </row>
    <row r="184" spans="1:15" s="26" customFormat="1" ht="38.25" x14ac:dyDescent="0.2">
      <c r="A184" s="159" t="s">
        <v>491</v>
      </c>
      <c r="B184" s="175" t="s">
        <v>266</v>
      </c>
      <c r="C184" s="159" t="s">
        <v>270</v>
      </c>
      <c r="D184" s="159" t="s">
        <v>669</v>
      </c>
      <c r="E184" s="371"/>
      <c r="F184" s="159" t="s">
        <v>89</v>
      </c>
      <c r="G184" s="183">
        <v>2</v>
      </c>
      <c r="H184" s="163">
        <v>325.12</v>
      </c>
      <c r="I184" s="162">
        <f t="shared" si="84"/>
        <v>127.16743679999999</v>
      </c>
      <c r="J184" s="162">
        <f t="shared" si="85"/>
        <v>296.72401919999999</v>
      </c>
      <c r="K184" s="162">
        <f t="shared" si="86"/>
        <v>423.89145600000001</v>
      </c>
      <c r="L184" s="162">
        <f t="shared" si="87"/>
        <v>254.33487359999998</v>
      </c>
      <c r="M184" s="162">
        <f t="shared" si="88"/>
        <v>593.44803839999997</v>
      </c>
      <c r="N184" s="162">
        <f t="shared" si="89"/>
        <v>847.7829119999999</v>
      </c>
      <c r="O184" s="25"/>
    </row>
    <row r="185" spans="1:15" s="26" customFormat="1" ht="38.25" x14ac:dyDescent="0.2">
      <c r="A185" s="159" t="s">
        <v>492</v>
      </c>
      <c r="B185" s="175" t="s">
        <v>267</v>
      </c>
      <c r="C185" s="159" t="s">
        <v>270</v>
      </c>
      <c r="D185" s="159" t="s">
        <v>670</v>
      </c>
      <c r="E185" s="371"/>
      <c r="F185" s="159" t="s">
        <v>89</v>
      </c>
      <c r="G185" s="183">
        <v>1</v>
      </c>
      <c r="H185" s="163">
        <v>249.31</v>
      </c>
      <c r="I185" s="162">
        <f t="shared" si="84"/>
        <v>97.515113400000004</v>
      </c>
      <c r="J185" s="162">
        <f t="shared" si="85"/>
        <v>227.5352646</v>
      </c>
      <c r="K185" s="162">
        <f t="shared" si="86"/>
        <v>325.05037800000002</v>
      </c>
      <c r="L185" s="162">
        <f t="shared" si="87"/>
        <v>97.515113400000004</v>
      </c>
      <c r="M185" s="162">
        <f t="shared" si="88"/>
        <v>227.5352646</v>
      </c>
      <c r="N185" s="162">
        <f t="shared" si="89"/>
        <v>325.05037800000002</v>
      </c>
      <c r="O185" s="25"/>
    </row>
    <row r="186" spans="1:15" s="26" customFormat="1" ht="51" x14ac:dyDescent="0.2">
      <c r="A186" s="159" t="s">
        <v>493</v>
      </c>
      <c r="B186" s="159">
        <v>106011</v>
      </c>
      <c r="C186" s="159" t="s">
        <v>19</v>
      </c>
      <c r="D186" s="170" t="s">
        <v>676</v>
      </c>
      <c r="E186" s="372"/>
      <c r="F186" s="159" t="s">
        <v>153</v>
      </c>
      <c r="G186" s="183">
        <v>5</v>
      </c>
      <c r="H186" s="163">
        <v>917.39</v>
      </c>
      <c r="I186" s="162">
        <f t="shared" si="84"/>
        <v>358.82792460000002</v>
      </c>
      <c r="J186" s="162">
        <f t="shared" si="85"/>
        <v>837.26515740000002</v>
      </c>
      <c r="K186" s="162">
        <f t="shared" si="86"/>
        <v>1196.0930820000001</v>
      </c>
      <c r="L186" s="162">
        <f t="shared" si="87"/>
        <v>1794.139623</v>
      </c>
      <c r="M186" s="162">
        <f t="shared" si="88"/>
        <v>4186.3257869999998</v>
      </c>
      <c r="N186" s="162">
        <f t="shared" si="89"/>
        <v>5980.4654099999998</v>
      </c>
      <c r="O186" s="25"/>
    </row>
    <row r="187" spans="1:15" s="27" customFormat="1" x14ac:dyDescent="0.2">
      <c r="A187" s="230" t="s">
        <v>655</v>
      </c>
      <c r="B187" s="230"/>
      <c r="C187" s="233"/>
      <c r="D187" s="233" t="s">
        <v>51</v>
      </c>
      <c r="E187" s="543"/>
      <c r="F187" s="543"/>
      <c r="G187" s="544"/>
      <c r="H187" s="545"/>
      <c r="I187" s="545"/>
      <c r="J187" s="545"/>
      <c r="K187" s="545"/>
      <c r="L187" s="545"/>
      <c r="M187" s="545"/>
      <c r="N187" s="541">
        <f>SUM(N188:N208)</f>
        <v>179409.99874799998</v>
      </c>
      <c r="O187" s="23"/>
    </row>
    <row r="188" spans="1:15" s="27" customFormat="1" ht="25.5" x14ac:dyDescent="0.2">
      <c r="A188" s="159" t="s">
        <v>679</v>
      </c>
      <c r="B188" s="159">
        <v>86888</v>
      </c>
      <c r="C188" s="159" t="s">
        <v>19</v>
      </c>
      <c r="D188" s="170" t="s">
        <v>123</v>
      </c>
      <c r="E188" s="370" t="s">
        <v>776</v>
      </c>
      <c r="F188" s="159" t="s">
        <v>89</v>
      </c>
      <c r="G188" s="183">
        <v>3</v>
      </c>
      <c r="H188" s="163">
        <v>510.52</v>
      </c>
      <c r="I188" s="162">
        <f t="shared" ref="I188:I208" si="90">K188*0.3</f>
        <v>199.6847928</v>
      </c>
      <c r="J188" s="162">
        <f t="shared" si="67"/>
        <v>465.93118320000002</v>
      </c>
      <c r="K188" s="162">
        <f t="shared" si="71"/>
        <v>665.61597600000005</v>
      </c>
      <c r="L188" s="162">
        <f t="shared" ref="L188:L208" si="91">I188*G188</f>
        <v>599.05437840000002</v>
      </c>
      <c r="M188" s="162">
        <f t="shared" ref="M188:M208" si="92">J188*G188</f>
        <v>1397.7935496</v>
      </c>
      <c r="N188" s="162">
        <f t="shared" ref="N188:N208" si="93">M188+L188</f>
        <v>1996.8479280000001</v>
      </c>
      <c r="O188" s="23"/>
    </row>
    <row r="189" spans="1:15" ht="38.25" x14ac:dyDescent="0.2">
      <c r="A189" s="159" t="s">
        <v>680</v>
      </c>
      <c r="B189" s="164">
        <v>100849</v>
      </c>
      <c r="C189" s="159" t="s">
        <v>270</v>
      </c>
      <c r="D189" s="170" t="s">
        <v>220</v>
      </c>
      <c r="E189" s="371"/>
      <c r="F189" s="159" t="s">
        <v>89</v>
      </c>
      <c r="G189" s="183">
        <v>3</v>
      </c>
      <c r="H189" s="163">
        <v>86.04</v>
      </c>
      <c r="I189" s="162">
        <f t="shared" si="90"/>
        <v>33.653685600000003</v>
      </c>
      <c r="J189" s="162">
        <f t="shared" si="67"/>
        <v>78.525266400000007</v>
      </c>
      <c r="K189" s="162">
        <f t="shared" si="71"/>
        <v>112.17895200000001</v>
      </c>
      <c r="L189" s="162">
        <f t="shared" si="91"/>
        <v>100.96105680000001</v>
      </c>
      <c r="M189" s="162">
        <f t="shared" si="92"/>
        <v>235.57579920000001</v>
      </c>
      <c r="N189" s="162">
        <f t="shared" si="93"/>
        <v>336.536856</v>
      </c>
    </row>
    <row r="190" spans="1:15" ht="25.5" x14ac:dyDescent="0.2">
      <c r="A190" s="159" t="s">
        <v>681</v>
      </c>
      <c r="B190" s="164">
        <v>86887</v>
      </c>
      <c r="C190" s="159" t="s">
        <v>19</v>
      </c>
      <c r="D190" s="170" t="s">
        <v>124</v>
      </c>
      <c r="E190" s="372"/>
      <c r="F190" s="159" t="s">
        <v>89</v>
      </c>
      <c r="G190" s="183">
        <v>3</v>
      </c>
      <c r="H190" s="163">
        <v>54.31</v>
      </c>
      <c r="I190" s="162">
        <f t="shared" si="90"/>
        <v>21.242813400000003</v>
      </c>
      <c r="J190" s="162">
        <f t="shared" si="67"/>
        <v>49.566564600000007</v>
      </c>
      <c r="K190" s="162">
        <f t="shared" si="71"/>
        <v>70.809378000000009</v>
      </c>
      <c r="L190" s="162">
        <f t="shared" si="91"/>
        <v>63.728440200000009</v>
      </c>
      <c r="M190" s="162">
        <f t="shared" si="92"/>
        <v>148.69969380000003</v>
      </c>
      <c r="N190" s="162">
        <f t="shared" si="93"/>
        <v>212.42813400000006</v>
      </c>
    </row>
    <row r="191" spans="1:15" s="27" customFormat="1" ht="38.25" x14ac:dyDescent="0.2">
      <c r="A191" s="159" t="s">
        <v>682</v>
      </c>
      <c r="B191" s="175" t="s">
        <v>268</v>
      </c>
      <c r="C191" s="159" t="s">
        <v>270</v>
      </c>
      <c r="D191" s="170" t="s">
        <v>651</v>
      </c>
      <c r="E191" s="370" t="s">
        <v>775</v>
      </c>
      <c r="F191" s="159" t="s">
        <v>58</v>
      </c>
      <c r="G191" s="183">
        <v>65.56</v>
      </c>
      <c r="H191" s="163">
        <v>1400</v>
      </c>
      <c r="I191" s="162">
        <f t="shared" si="90"/>
        <v>547.596</v>
      </c>
      <c r="J191" s="162">
        <f t="shared" si="67"/>
        <v>1277.7239999999999</v>
      </c>
      <c r="K191" s="162">
        <f t="shared" si="71"/>
        <v>1825.3200000000002</v>
      </c>
      <c r="L191" s="162">
        <f t="shared" si="91"/>
        <v>35900.393759999999</v>
      </c>
      <c r="M191" s="162">
        <f t="shared" si="92"/>
        <v>83767.585439999995</v>
      </c>
      <c r="N191" s="162">
        <f t="shared" si="93"/>
        <v>119667.9792</v>
      </c>
      <c r="O191" s="23"/>
    </row>
    <row r="192" spans="1:15" s="27" customFormat="1" ht="38.25" x14ac:dyDescent="0.2">
      <c r="A192" s="159" t="s">
        <v>683</v>
      </c>
      <c r="B192" s="175" t="s">
        <v>306</v>
      </c>
      <c r="C192" s="159" t="s">
        <v>270</v>
      </c>
      <c r="D192" s="170" t="s">
        <v>653</v>
      </c>
      <c r="E192" s="371"/>
      <c r="F192" s="159" t="s">
        <v>89</v>
      </c>
      <c r="G192" s="183">
        <v>8</v>
      </c>
      <c r="H192" s="183">
        <v>500</v>
      </c>
      <c r="I192" s="183">
        <f t="shared" si="90"/>
        <v>195.57000000000002</v>
      </c>
      <c r="J192" s="183">
        <f t="shared" si="67"/>
        <v>456.33000000000004</v>
      </c>
      <c r="K192" s="183">
        <f t="shared" si="71"/>
        <v>651.90000000000009</v>
      </c>
      <c r="L192" s="183">
        <f t="shared" si="91"/>
        <v>1564.5600000000002</v>
      </c>
      <c r="M192" s="183">
        <f t="shared" si="92"/>
        <v>3650.6400000000003</v>
      </c>
      <c r="N192" s="183">
        <f t="shared" si="93"/>
        <v>5215.2000000000007</v>
      </c>
      <c r="O192" s="23"/>
    </row>
    <row r="193" spans="1:15" s="27" customFormat="1" ht="38.25" x14ac:dyDescent="0.2">
      <c r="A193" s="159" t="s">
        <v>684</v>
      </c>
      <c r="B193" s="175" t="s">
        <v>269</v>
      </c>
      <c r="C193" s="159" t="s">
        <v>270</v>
      </c>
      <c r="D193" s="170" t="s">
        <v>652</v>
      </c>
      <c r="E193" s="371"/>
      <c r="F193" s="159" t="s">
        <v>89</v>
      </c>
      <c r="G193" s="183">
        <v>9</v>
      </c>
      <c r="H193" s="163">
        <v>850</v>
      </c>
      <c r="I193" s="162">
        <f t="shared" si="90"/>
        <v>332.46899999999999</v>
      </c>
      <c r="J193" s="162">
        <f t="shared" si="67"/>
        <v>775.76099999999997</v>
      </c>
      <c r="K193" s="162">
        <f t="shared" si="71"/>
        <v>1108.23</v>
      </c>
      <c r="L193" s="162">
        <f t="shared" si="91"/>
        <v>2992.221</v>
      </c>
      <c r="M193" s="162">
        <f t="shared" si="92"/>
        <v>6981.8490000000002</v>
      </c>
      <c r="N193" s="162">
        <f t="shared" si="93"/>
        <v>9974.07</v>
      </c>
      <c r="O193" s="23"/>
    </row>
    <row r="194" spans="1:15" s="27" customFormat="1" ht="38.25" x14ac:dyDescent="0.2">
      <c r="A194" s="159" t="s">
        <v>1260</v>
      </c>
      <c r="B194" s="159">
        <v>86936</v>
      </c>
      <c r="C194" s="159" t="s">
        <v>19</v>
      </c>
      <c r="D194" s="170" t="s">
        <v>1261</v>
      </c>
      <c r="E194" s="371"/>
      <c r="F194" s="159" t="s">
        <v>89</v>
      </c>
      <c r="G194" s="183">
        <v>1</v>
      </c>
      <c r="H194" s="163">
        <v>851</v>
      </c>
      <c r="I194" s="162">
        <f t="shared" si="90"/>
        <v>332.86014000000006</v>
      </c>
      <c r="J194" s="162">
        <f t="shared" si="67"/>
        <v>776.67366000000004</v>
      </c>
      <c r="K194" s="162">
        <f t="shared" si="71"/>
        <v>1109.5338000000002</v>
      </c>
      <c r="L194" s="162">
        <f t="shared" si="91"/>
        <v>332.86014000000006</v>
      </c>
      <c r="M194" s="162">
        <f t="shared" si="92"/>
        <v>776.67366000000004</v>
      </c>
      <c r="N194" s="162">
        <f t="shared" si="93"/>
        <v>1109.5338000000002</v>
      </c>
      <c r="O194" s="23"/>
    </row>
    <row r="195" spans="1:15" ht="38.25" x14ac:dyDescent="0.2">
      <c r="A195" s="159" t="s">
        <v>685</v>
      </c>
      <c r="B195" s="164">
        <v>100862</v>
      </c>
      <c r="C195" s="159" t="s">
        <v>19</v>
      </c>
      <c r="D195" s="170" t="s">
        <v>125</v>
      </c>
      <c r="E195" s="372"/>
      <c r="F195" s="159" t="s">
        <v>89</v>
      </c>
      <c r="G195" s="183">
        <v>60</v>
      </c>
      <c r="H195" s="163">
        <v>42.54</v>
      </c>
      <c r="I195" s="162">
        <f t="shared" si="90"/>
        <v>16.639095600000001</v>
      </c>
      <c r="J195" s="162">
        <f t="shared" si="67"/>
        <v>38.824556399999999</v>
      </c>
      <c r="K195" s="162">
        <f t="shared" si="71"/>
        <v>55.463652000000003</v>
      </c>
      <c r="L195" s="162">
        <f t="shared" si="91"/>
        <v>998.3457360000001</v>
      </c>
      <c r="M195" s="162">
        <f t="shared" si="92"/>
        <v>2329.4733839999999</v>
      </c>
      <c r="N195" s="162">
        <f t="shared" si="93"/>
        <v>3327.8191200000001</v>
      </c>
    </row>
    <row r="196" spans="1:15" ht="63.75" x14ac:dyDescent="0.2">
      <c r="A196" s="159" t="s">
        <v>686</v>
      </c>
      <c r="B196" s="164">
        <v>86943</v>
      </c>
      <c r="C196" s="159" t="s">
        <v>19</v>
      </c>
      <c r="D196" s="170" t="s">
        <v>126</v>
      </c>
      <c r="E196" s="159" t="s">
        <v>774</v>
      </c>
      <c r="F196" s="159" t="s">
        <v>89</v>
      </c>
      <c r="G196" s="183">
        <v>4</v>
      </c>
      <c r="H196" s="163">
        <v>300.95</v>
      </c>
      <c r="I196" s="162">
        <f t="shared" si="90"/>
        <v>117.71358299999999</v>
      </c>
      <c r="J196" s="162">
        <f t="shared" si="67"/>
        <v>274.66502699999995</v>
      </c>
      <c r="K196" s="162">
        <f t="shared" si="71"/>
        <v>392.37860999999998</v>
      </c>
      <c r="L196" s="162">
        <f t="shared" si="91"/>
        <v>470.85433199999994</v>
      </c>
      <c r="M196" s="162">
        <f t="shared" si="92"/>
        <v>1098.6601079999998</v>
      </c>
      <c r="N196" s="162">
        <f t="shared" si="93"/>
        <v>1569.5144399999997</v>
      </c>
    </row>
    <row r="197" spans="1:15" s="27" customFormat="1" ht="38.25" x14ac:dyDescent="0.2">
      <c r="A197" s="159" t="s">
        <v>687</v>
      </c>
      <c r="B197" s="159">
        <v>100860</v>
      </c>
      <c r="C197" s="159" t="s">
        <v>270</v>
      </c>
      <c r="D197" s="170" t="s">
        <v>224</v>
      </c>
      <c r="E197" s="370" t="s">
        <v>773</v>
      </c>
      <c r="F197" s="159" t="s">
        <v>89</v>
      </c>
      <c r="G197" s="183">
        <v>2</v>
      </c>
      <c r="H197" s="163">
        <v>197.78</v>
      </c>
      <c r="I197" s="162">
        <f t="shared" si="90"/>
        <v>77.359669199999999</v>
      </c>
      <c r="J197" s="162">
        <f t="shared" si="67"/>
        <v>180.50589479999999</v>
      </c>
      <c r="K197" s="162">
        <f t="shared" si="71"/>
        <v>257.86556400000001</v>
      </c>
      <c r="L197" s="162">
        <f t="shared" si="91"/>
        <v>154.7193384</v>
      </c>
      <c r="M197" s="162">
        <f t="shared" si="92"/>
        <v>361.01178959999999</v>
      </c>
      <c r="N197" s="162">
        <f t="shared" si="93"/>
        <v>515.73112800000001</v>
      </c>
      <c r="O197" s="23"/>
    </row>
    <row r="198" spans="1:15" s="27" customFormat="1" ht="38.25" x14ac:dyDescent="0.2">
      <c r="A198" s="159" t="s">
        <v>688</v>
      </c>
      <c r="B198" s="547" t="s">
        <v>1098</v>
      </c>
      <c r="C198" s="159" t="s">
        <v>270</v>
      </c>
      <c r="D198" s="170" t="s">
        <v>876</v>
      </c>
      <c r="E198" s="371"/>
      <c r="F198" s="159" t="s">
        <v>58</v>
      </c>
      <c r="G198" s="183">
        <v>20</v>
      </c>
      <c r="H198" s="163">
        <v>918.02</v>
      </c>
      <c r="I198" s="162">
        <f t="shared" si="90"/>
        <v>359.07434280000001</v>
      </c>
      <c r="J198" s="162">
        <f t="shared" si="67"/>
        <v>837.84013320000008</v>
      </c>
      <c r="K198" s="162">
        <f t="shared" si="71"/>
        <v>1196.9144760000001</v>
      </c>
      <c r="L198" s="162">
        <f t="shared" si="91"/>
        <v>7181.4868560000004</v>
      </c>
      <c r="M198" s="162">
        <f t="shared" si="92"/>
        <v>16756.802664000003</v>
      </c>
      <c r="N198" s="162">
        <f t="shared" si="93"/>
        <v>23938.289520000002</v>
      </c>
      <c r="O198" s="23"/>
    </row>
    <row r="199" spans="1:15" s="27" customFormat="1" ht="38.25" x14ac:dyDescent="0.2">
      <c r="A199" s="159" t="s">
        <v>689</v>
      </c>
      <c r="B199" s="159">
        <v>100875</v>
      </c>
      <c r="C199" s="159" t="s">
        <v>19</v>
      </c>
      <c r="D199" s="170" t="s">
        <v>666</v>
      </c>
      <c r="E199" s="371"/>
      <c r="F199" s="159" t="s">
        <v>89</v>
      </c>
      <c r="G199" s="183">
        <v>2</v>
      </c>
      <c r="H199" s="163">
        <v>1152.56</v>
      </c>
      <c r="I199" s="162">
        <f t="shared" si="90"/>
        <v>450.81231840000004</v>
      </c>
      <c r="J199" s="162">
        <f t="shared" si="67"/>
        <v>1051.8954096</v>
      </c>
      <c r="K199" s="162">
        <f t="shared" si="71"/>
        <v>1502.7077280000001</v>
      </c>
      <c r="L199" s="162">
        <f t="shared" si="91"/>
        <v>901.62463680000008</v>
      </c>
      <c r="M199" s="162">
        <f t="shared" si="92"/>
        <v>2103.7908192</v>
      </c>
      <c r="N199" s="162">
        <f t="shared" si="93"/>
        <v>3005.4154560000002</v>
      </c>
      <c r="O199" s="23"/>
    </row>
    <row r="200" spans="1:15" s="27" customFormat="1" ht="38.25" x14ac:dyDescent="0.2">
      <c r="A200" s="159" t="s">
        <v>690</v>
      </c>
      <c r="B200" s="159">
        <v>100863</v>
      </c>
      <c r="C200" s="159" t="s">
        <v>19</v>
      </c>
      <c r="D200" s="170" t="s">
        <v>667</v>
      </c>
      <c r="E200" s="371"/>
      <c r="F200" s="159" t="s">
        <v>89</v>
      </c>
      <c r="G200" s="183">
        <v>2</v>
      </c>
      <c r="H200" s="163">
        <v>661.19</v>
      </c>
      <c r="I200" s="162">
        <f t="shared" si="90"/>
        <v>258.61785660000004</v>
      </c>
      <c r="J200" s="162">
        <f t="shared" si="67"/>
        <v>603.44166540000003</v>
      </c>
      <c r="K200" s="162">
        <f t="shared" si="71"/>
        <v>862.05952200000013</v>
      </c>
      <c r="L200" s="162">
        <f t="shared" si="91"/>
        <v>517.23571320000008</v>
      </c>
      <c r="M200" s="162">
        <f t="shared" si="92"/>
        <v>1206.8833308000001</v>
      </c>
      <c r="N200" s="162">
        <f t="shared" si="93"/>
        <v>1724.119044</v>
      </c>
      <c r="O200" s="23"/>
    </row>
    <row r="201" spans="1:15" ht="25.5" x14ac:dyDescent="0.2">
      <c r="A201" s="159" t="s">
        <v>691</v>
      </c>
      <c r="B201" s="164">
        <v>100868</v>
      </c>
      <c r="C201" s="159" t="s">
        <v>19</v>
      </c>
      <c r="D201" s="170" t="s">
        <v>129</v>
      </c>
      <c r="E201" s="371"/>
      <c r="F201" s="159" t="s">
        <v>89</v>
      </c>
      <c r="G201" s="183">
        <v>2</v>
      </c>
      <c r="H201" s="163">
        <v>380.82</v>
      </c>
      <c r="I201" s="162">
        <f t="shared" si="90"/>
        <v>148.95393480000001</v>
      </c>
      <c r="J201" s="162">
        <f t="shared" si="67"/>
        <v>347.55918120000001</v>
      </c>
      <c r="K201" s="162">
        <f t="shared" si="71"/>
        <v>496.51311600000002</v>
      </c>
      <c r="L201" s="162">
        <f t="shared" si="91"/>
        <v>297.90786960000003</v>
      </c>
      <c r="M201" s="162">
        <f t="shared" si="92"/>
        <v>695.11836240000002</v>
      </c>
      <c r="N201" s="162">
        <f t="shared" si="93"/>
        <v>993.02623200000005</v>
      </c>
    </row>
    <row r="202" spans="1:15" ht="25.5" x14ac:dyDescent="0.2">
      <c r="A202" s="159" t="s">
        <v>692</v>
      </c>
      <c r="B202" s="164">
        <v>100867</v>
      </c>
      <c r="C202" s="159" t="s">
        <v>19</v>
      </c>
      <c r="D202" s="170" t="s">
        <v>128</v>
      </c>
      <c r="E202" s="372"/>
      <c r="F202" s="159" t="s">
        <v>89</v>
      </c>
      <c r="G202" s="183">
        <v>1</v>
      </c>
      <c r="H202" s="163">
        <v>367.45</v>
      </c>
      <c r="I202" s="162">
        <f t="shared" si="90"/>
        <v>143.72439299999999</v>
      </c>
      <c r="J202" s="162">
        <f t="shared" si="67"/>
        <v>335.35691700000001</v>
      </c>
      <c r="K202" s="162">
        <f t="shared" si="71"/>
        <v>479.08131000000003</v>
      </c>
      <c r="L202" s="162">
        <f t="shared" si="91"/>
        <v>143.72439299999999</v>
      </c>
      <c r="M202" s="162">
        <f t="shared" si="92"/>
        <v>335.35691700000001</v>
      </c>
      <c r="N202" s="162">
        <f t="shared" si="93"/>
        <v>479.08131000000003</v>
      </c>
    </row>
    <row r="203" spans="1:15" s="27" customFormat="1" ht="38.25" x14ac:dyDescent="0.2">
      <c r="A203" s="159" t="s">
        <v>693</v>
      </c>
      <c r="B203" s="159">
        <v>100866</v>
      </c>
      <c r="C203" s="159" t="s">
        <v>19</v>
      </c>
      <c r="D203" s="170" t="s">
        <v>271</v>
      </c>
      <c r="E203" s="159" t="s">
        <v>654</v>
      </c>
      <c r="F203" s="159" t="s">
        <v>89</v>
      </c>
      <c r="G203" s="183">
        <v>3</v>
      </c>
      <c r="H203" s="163">
        <v>347.36</v>
      </c>
      <c r="I203" s="162">
        <f t="shared" si="90"/>
        <v>135.8663904</v>
      </c>
      <c r="J203" s="162">
        <f t="shared" si="67"/>
        <v>317.0215776</v>
      </c>
      <c r="K203" s="162">
        <f t="shared" si="71"/>
        <v>452.88796800000006</v>
      </c>
      <c r="L203" s="162">
        <f t="shared" si="91"/>
        <v>407.5991712</v>
      </c>
      <c r="M203" s="162">
        <f t="shared" si="92"/>
        <v>951.0647328</v>
      </c>
      <c r="N203" s="162">
        <f t="shared" si="93"/>
        <v>1358.663904</v>
      </c>
      <c r="O203" s="23"/>
    </row>
    <row r="204" spans="1:15" ht="25.5" x14ac:dyDescent="0.2">
      <c r="A204" s="159" t="s">
        <v>694</v>
      </c>
      <c r="B204" s="164">
        <v>95546</v>
      </c>
      <c r="C204" s="159" t="s">
        <v>19</v>
      </c>
      <c r="D204" s="170" t="s">
        <v>130</v>
      </c>
      <c r="E204" s="159" t="s">
        <v>772</v>
      </c>
      <c r="F204" s="159" t="s">
        <v>89</v>
      </c>
      <c r="G204" s="183">
        <v>3</v>
      </c>
      <c r="H204" s="163">
        <v>170.75</v>
      </c>
      <c r="I204" s="162">
        <f t="shared" si="90"/>
        <v>66.787154999999998</v>
      </c>
      <c r="J204" s="162">
        <f t="shared" si="67"/>
        <v>155.83669499999999</v>
      </c>
      <c r="K204" s="162">
        <f t="shared" si="71"/>
        <v>222.62385</v>
      </c>
      <c r="L204" s="162">
        <f t="shared" si="91"/>
        <v>200.36146500000001</v>
      </c>
      <c r="M204" s="162">
        <f t="shared" si="92"/>
        <v>467.510085</v>
      </c>
      <c r="N204" s="162">
        <f t="shared" si="93"/>
        <v>667.87155000000007</v>
      </c>
    </row>
    <row r="205" spans="1:15" ht="51" x14ac:dyDescent="0.2">
      <c r="A205" s="159" t="s">
        <v>695</v>
      </c>
      <c r="B205" s="164">
        <v>86919</v>
      </c>
      <c r="C205" s="159" t="s">
        <v>19</v>
      </c>
      <c r="D205" s="170" t="s">
        <v>1262</v>
      </c>
      <c r="E205" s="159" t="s">
        <v>1263</v>
      </c>
      <c r="F205" s="159" t="s">
        <v>89</v>
      </c>
      <c r="G205" s="183">
        <v>1</v>
      </c>
      <c r="H205" s="163">
        <v>986.28</v>
      </c>
      <c r="I205" s="162">
        <f t="shared" si="90"/>
        <v>385.77355919999997</v>
      </c>
      <c r="J205" s="162">
        <f t="shared" si="67"/>
        <v>900.1383047999999</v>
      </c>
      <c r="K205" s="162">
        <f t="shared" si="71"/>
        <v>1285.9118639999999</v>
      </c>
      <c r="L205" s="162">
        <f t="shared" si="91"/>
        <v>385.77355919999997</v>
      </c>
      <c r="M205" s="162">
        <f t="shared" si="92"/>
        <v>900.1383047999999</v>
      </c>
      <c r="N205" s="162">
        <f t="shared" si="93"/>
        <v>1285.9118639999999</v>
      </c>
    </row>
    <row r="206" spans="1:15" ht="25.5" x14ac:dyDescent="0.2">
      <c r="A206" s="159" t="s">
        <v>696</v>
      </c>
      <c r="B206" s="164">
        <v>95547</v>
      </c>
      <c r="C206" s="159" t="s">
        <v>19</v>
      </c>
      <c r="D206" s="170" t="s">
        <v>221</v>
      </c>
      <c r="E206" s="170" t="s">
        <v>771</v>
      </c>
      <c r="F206" s="159" t="s">
        <v>89</v>
      </c>
      <c r="G206" s="183">
        <v>11</v>
      </c>
      <c r="H206" s="163">
        <v>69.069999999999993</v>
      </c>
      <c r="I206" s="162">
        <f t="shared" si="90"/>
        <v>27.016039799999998</v>
      </c>
      <c r="J206" s="162">
        <f t="shared" si="67"/>
        <v>63.037426199999999</v>
      </c>
      <c r="K206" s="162">
        <f t="shared" si="71"/>
        <v>90.053466</v>
      </c>
      <c r="L206" s="162">
        <f t="shared" si="91"/>
        <v>297.17643779999997</v>
      </c>
      <c r="M206" s="162">
        <f t="shared" si="92"/>
        <v>693.41168819999996</v>
      </c>
      <c r="N206" s="162">
        <f t="shared" si="93"/>
        <v>990.58812599999987</v>
      </c>
    </row>
    <row r="207" spans="1:15" ht="38.25" x14ac:dyDescent="0.2">
      <c r="A207" s="159" t="s">
        <v>697</v>
      </c>
      <c r="B207" s="175" t="s">
        <v>307</v>
      </c>
      <c r="C207" s="159" t="s">
        <v>270</v>
      </c>
      <c r="D207" s="170" t="s">
        <v>222</v>
      </c>
      <c r="E207" s="370" t="s">
        <v>772</v>
      </c>
      <c r="F207" s="159" t="s">
        <v>89</v>
      </c>
      <c r="G207" s="183">
        <v>3</v>
      </c>
      <c r="H207" s="163">
        <v>218</v>
      </c>
      <c r="I207" s="162">
        <f t="shared" si="90"/>
        <v>85.268520000000009</v>
      </c>
      <c r="J207" s="162">
        <f t="shared" si="67"/>
        <v>198.95988</v>
      </c>
      <c r="K207" s="162">
        <f t="shared" si="71"/>
        <v>284.22840000000002</v>
      </c>
      <c r="L207" s="162">
        <f t="shared" si="91"/>
        <v>255.80556000000001</v>
      </c>
      <c r="M207" s="162">
        <f t="shared" si="92"/>
        <v>596.87963999999999</v>
      </c>
      <c r="N207" s="162">
        <f t="shared" si="93"/>
        <v>852.68520000000001</v>
      </c>
    </row>
    <row r="208" spans="1:15" ht="25.5" x14ac:dyDescent="0.2">
      <c r="A208" s="159" t="s">
        <v>1264</v>
      </c>
      <c r="B208" s="164">
        <v>95544</v>
      </c>
      <c r="C208" s="159" t="s">
        <v>19</v>
      </c>
      <c r="D208" s="170" t="s">
        <v>223</v>
      </c>
      <c r="E208" s="372"/>
      <c r="F208" s="159" t="s">
        <v>89</v>
      </c>
      <c r="G208" s="183">
        <v>3</v>
      </c>
      <c r="H208" s="163">
        <v>48.24</v>
      </c>
      <c r="I208" s="162">
        <f t="shared" si="90"/>
        <v>18.868593600000001</v>
      </c>
      <c r="J208" s="162">
        <f t="shared" si="67"/>
        <v>44.0267184</v>
      </c>
      <c r="K208" s="162">
        <f t="shared" si="71"/>
        <v>62.895312000000004</v>
      </c>
      <c r="L208" s="162">
        <f t="shared" si="91"/>
        <v>56.605780800000005</v>
      </c>
      <c r="M208" s="162">
        <f t="shared" si="92"/>
        <v>132.08015520000001</v>
      </c>
      <c r="N208" s="162">
        <f t="shared" si="93"/>
        <v>188.68593600000003</v>
      </c>
    </row>
    <row r="209" spans="1:14" x14ac:dyDescent="0.2">
      <c r="A209" s="224">
        <v>8</v>
      </c>
      <c r="B209" s="224"/>
      <c r="C209" s="224"/>
      <c r="D209" s="224" t="s">
        <v>291</v>
      </c>
      <c r="E209" s="224"/>
      <c r="F209" s="224"/>
      <c r="G209" s="224"/>
      <c r="H209" s="224"/>
      <c r="I209" s="224"/>
      <c r="J209" s="224"/>
      <c r="K209" s="224"/>
      <c r="L209" s="224"/>
      <c r="M209" s="224"/>
      <c r="N209" s="548">
        <f>SUM(N210,N232,N246,N248,N253)</f>
        <v>99628.552860719996</v>
      </c>
    </row>
    <row r="210" spans="1:14" x14ac:dyDescent="0.2">
      <c r="A210" s="230" t="s">
        <v>494</v>
      </c>
      <c r="B210" s="231"/>
      <c r="C210" s="232"/>
      <c r="D210" s="231" t="s">
        <v>728</v>
      </c>
      <c r="E210" s="231"/>
      <c r="F210" s="232"/>
      <c r="G210" s="234"/>
      <c r="H210" s="235"/>
      <c r="I210" s="235"/>
      <c r="J210" s="235"/>
      <c r="K210" s="235"/>
      <c r="L210" s="235"/>
      <c r="M210" s="235"/>
      <c r="N210" s="235">
        <f>SUM(N211:N231)</f>
        <v>44725.460022600004</v>
      </c>
    </row>
    <row r="211" spans="1:14" ht="38.25" x14ac:dyDescent="0.2">
      <c r="A211" s="159" t="s">
        <v>739</v>
      </c>
      <c r="B211" s="549" t="s">
        <v>586</v>
      </c>
      <c r="C211" s="549" t="s">
        <v>19</v>
      </c>
      <c r="D211" s="549" t="s">
        <v>598</v>
      </c>
      <c r="E211" s="550" t="s">
        <v>777</v>
      </c>
      <c r="F211" s="549" t="s">
        <v>153</v>
      </c>
      <c r="G211" s="549">
        <v>14.1</v>
      </c>
      <c r="H211" s="551">
        <v>20.18</v>
      </c>
      <c r="I211" s="162">
        <f t="shared" ref="I211:I231" si="94">K211*0.3</f>
        <v>7.8932052000000006</v>
      </c>
      <c r="J211" s="162">
        <f t="shared" ref="J211:J231" si="95">K211*0.7</f>
        <v>18.417478800000001</v>
      </c>
      <c r="K211" s="162">
        <f t="shared" ref="K211:K231" si="96">($I$2+1)*H211</f>
        <v>26.310684000000002</v>
      </c>
      <c r="L211" s="162">
        <f t="shared" ref="L211:L231" si="97">I211*G211</f>
        <v>111.29419332000001</v>
      </c>
      <c r="M211" s="162">
        <f t="shared" ref="M211:M231" si="98">J211*G211</f>
        <v>259.68645108000004</v>
      </c>
      <c r="N211" s="162">
        <f t="shared" ref="N211:N231" si="99">M211+L211</f>
        <v>370.98064440000007</v>
      </c>
    </row>
    <row r="212" spans="1:14" ht="38.25" x14ac:dyDescent="0.2">
      <c r="A212" s="159" t="s">
        <v>740</v>
      </c>
      <c r="B212" s="549" t="s">
        <v>729</v>
      </c>
      <c r="C212" s="549" t="s">
        <v>19</v>
      </c>
      <c r="D212" s="549" t="s">
        <v>730</v>
      </c>
      <c r="E212" s="552"/>
      <c r="F212" s="549" t="s">
        <v>153</v>
      </c>
      <c r="G212" s="549">
        <v>90.5</v>
      </c>
      <c r="H212" s="551">
        <v>25.17</v>
      </c>
      <c r="I212" s="162">
        <f t="shared" si="94"/>
        <v>9.844993800000001</v>
      </c>
      <c r="J212" s="162">
        <f t="shared" si="95"/>
        <v>22.971652200000001</v>
      </c>
      <c r="K212" s="162">
        <f t="shared" si="96"/>
        <v>32.816646000000006</v>
      </c>
      <c r="L212" s="162">
        <f t="shared" si="97"/>
        <v>890.97193890000005</v>
      </c>
      <c r="M212" s="162">
        <f t="shared" si="98"/>
        <v>2078.9345241000001</v>
      </c>
      <c r="N212" s="162">
        <f t="shared" si="99"/>
        <v>2969.9064630000003</v>
      </c>
    </row>
    <row r="213" spans="1:14" ht="38.25" x14ac:dyDescent="0.2">
      <c r="A213" s="159" t="s">
        <v>741</v>
      </c>
      <c r="B213" s="549" t="s">
        <v>731</v>
      </c>
      <c r="C213" s="549" t="s">
        <v>19</v>
      </c>
      <c r="D213" s="549" t="s">
        <v>732</v>
      </c>
      <c r="E213" s="552"/>
      <c r="F213" s="549" t="s">
        <v>153</v>
      </c>
      <c r="G213" s="549">
        <v>13.6</v>
      </c>
      <c r="H213" s="551">
        <v>8.43</v>
      </c>
      <c r="I213" s="162">
        <f t="shared" si="94"/>
        <v>3.2973102000000001</v>
      </c>
      <c r="J213" s="162">
        <f t="shared" si="95"/>
        <v>7.6937237999999999</v>
      </c>
      <c r="K213" s="162">
        <f t="shared" si="96"/>
        <v>10.991034000000001</v>
      </c>
      <c r="L213" s="162">
        <f t="shared" si="97"/>
        <v>44.843418720000003</v>
      </c>
      <c r="M213" s="162">
        <f t="shared" si="98"/>
        <v>104.63464368</v>
      </c>
      <c r="N213" s="162">
        <f t="shared" si="99"/>
        <v>149.4780624</v>
      </c>
    </row>
    <row r="214" spans="1:14" ht="38.25" x14ac:dyDescent="0.2">
      <c r="A214" s="159" t="s">
        <v>742</v>
      </c>
      <c r="B214" s="549" t="s">
        <v>1265</v>
      </c>
      <c r="C214" s="549" t="s">
        <v>19</v>
      </c>
      <c r="D214" s="549" t="s">
        <v>733</v>
      </c>
      <c r="E214" s="552"/>
      <c r="F214" s="549" t="s">
        <v>153</v>
      </c>
      <c r="G214" s="549">
        <v>71.3</v>
      </c>
      <c r="H214" s="551">
        <v>11.99</v>
      </c>
      <c r="I214" s="162">
        <f t="shared" si="94"/>
        <v>4.6897686000000007</v>
      </c>
      <c r="J214" s="162">
        <f t="shared" si="95"/>
        <v>10.942793400000001</v>
      </c>
      <c r="K214" s="162">
        <f t="shared" si="96"/>
        <v>15.632562000000002</v>
      </c>
      <c r="L214" s="162">
        <f t="shared" si="97"/>
        <v>334.38050118000007</v>
      </c>
      <c r="M214" s="162">
        <f t="shared" si="98"/>
        <v>780.22116942000002</v>
      </c>
      <c r="N214" s="162">
        <f t="shared" si="99"/>
        <v>1114.6016706</v>
      </c>
    </row>
    <row r="215" spans="1:14" ht="25.5" x14ac:dyDescent="0.2">
      <c r="A215" s="159" t="s">
        <v>743</v>
      </c>
      <c r="B215" s="549" t="s">
        <v>569</v>
      </c>
      <c r="C215" s="549" t="s">
        <v>19</v>
      </c>
      <c r="D215" s="549" t="s">
        <v>575</v>
      </c>
      <c r="E215" s="552"/>
      <c r="F215" s="549" t="s">
        <v>153</v>
      </c>
      <c r="G215" s="549">
        <v>494.4</v>
      </c>
      <c r="H215" s="551">
        <v>27.94</v>
      </c>
      <c r="I215" s="162">
        <f t="shared" si="94"/>
        <v>10.928451600000001</v>
      </c>
      <c r="J215" s="162">
        <f t="shared" si="95"/>
        <v>25.499720400000001</v>
      </c>
      <c r="K215" s="162">
        <f t="shared" si="96"/>
        <v>36.428172000000004</v>
      </c>
      <c r="L215" s="162">
        <f t="shared" si="97"/>
        <v>5403.0264710399997</v>
      </c>
      <c r="M215" s="162">
        <f t="shared" si="98"/>
        <v>12607.06176576</v>
      </c>
      <c r="N215" s="162">
        <f t="shared" si="99"/>
        <v>18010.088236799998</v>
      </c>
    </row>
    <row r="216" spans="1:14" x14ac:dyDescent="0.2">
      <c r="A216" s="159" t="s">
        <v>744</v>
      </c>
      <c r="B216" s="549" t="s">
        <v>595</v>
      </c>
      <c r="C216" s="549" t="s">
        <v>556</v>
      </c>
      <c r="D216" s="549" t="s">
        <v>607</v>
      </c>
      <c r="E216" s="552"/>
      <c r="F216" s="549" t="s">
        <v>192</v>
      </c>
      <c r="G216" s="549">
        <v>390</v>
      </c>
      <c r="H216" s="551">
        <v>7.79</v>
      </c>
      <c r="I216" s="162">
        <f t="shared" si="94"/>
        <v>3.0469806000000004</v>
      </c>
      <c r="J216" s="162">
        <f t="shared" si="95"/>
        <v>7.1096214</v>
      </c>
      <c r="K216" s="162">
        <f t="shared" si="96"/>
        <v>10.156602000000001</v>
      </c>
      <c r="L216" s="162">
        <f t="shared" si="97"/>
        <v>1188.3224340000002</v>
      </c>
      <c r="M216" s="162">
        <f t="shared" si="98"/>
        <v>2772.7523460000002</v>
      </c>
      <c r="N216" s="162">
        <f t="shared" si="99"/>
        <v>3961.0747800000004</v>
      </c>
    </row>
    <row r="217" spans="1:14" x14ac:dyDescent="0.2">
      <c r="A217" s="159" t="s">
        <v>745</v>
      </c>
      <c r="B217" s="549" t="s">
        <v>588</v>
      </c>
      <c r="C217" s="549" t="s">
        <v>556</v>
      </c>
      <c r="D217" s="549" t="s">
        <v>600</v>
      </c>
      <c r="E217" s="552"/>
      <c r="F217" s="549" t="s">
        <v>192</v>
      </c>
      <c r="G217" s="549">
        <v>598</v>
      </c>
      <c r="H217" s="551">
        <v>3.75</v>
      </c>
      <c r="I217" s="162">
        <f t="shared" si="94"/>
        <v>1.4667750000000002</v>
      </c>
      <c r="J217" s="162">
        <f t="shared" si="95"/>
        <v>3.4224750000000004</v>
      </c>
      <c r="K217" s="162">
        <f t="shared" si="96"/>
        <v>4.8892500000000005</v>
      </c>
      <c r="L217" s="162">
        <f t="shared" si="97"/>
        <v>877.13145000000009</v>
      </c>
      <c r="M217" s="162">
        <f t="shared" si="98"/>
        <v>2046.6400500000002</v>
      </c>
      <c r="N217" s="162">
        <f t="shared" si="99"/>
        <v>2923.7715000000003</v>
      </c>
    </row>
    <row r="218" spans="1:14" x14ac:dyDescent="0.2">
      <c r="A218" s="159" t="s">
        <v>746</v>
      </c>
      <c r="B218" s="549" t="s">
        <v>589</v>
      </c>
      <c r="C218" s="549" t="s">
        <v>556</v>
      </c>
      <c r="D218" s="549" t="s">
        <v>601</v>
      </c>
      <c r="E218" s="552"/>
      <c r="F218" s="549" t="s">
        <v>192</v>
      </c>
      <c r="G218" s="549">
        <v>27</v>
      </c>
      <c r="H218" s="551">
        <v>28.26</v>
      </c>
      <c r="I218" s="162">
        <f t="shared" si="94"/>
        <v>11.053616400000001</v>
      </c>
      <c r="J218" s="162">
        <f t="shared" si="95"/>
        <v>25.791771600000004</v>
      </c>
      <c r="K218" s="162">
        <f t="shared" si="96"/>
        <v>36.845388000000007</v>
      </c>
      <c r="L218" s="162">
        <f t="shared" si="97"/>
        <v>298.44764280000004</v>
      </c>
      <c r="M218" s="162">
        <f t="shared" si="98"/>
        <v>696.37783320000017</v>
      </c>
      <c r="N218" s="162">
        <f t="shared" si="99"/>
        <v>994.82547600000021</v>
      </c>
    </row>
    <row r="219" spans="1:14" x14ac:dyDescent="0.2">
      <c r="A219" s="159" t="s">
        <v>747</v>
      </c>
      <c r="B219" s="549" t="s">
        <v>590</v>
      </c>
      <c r="C219" s="549" t="s">
        <v>556</v>
      </c>
      <c r="D219" s="549" t="s">
        <v>602</v>
      </c>
      <c r="E219" s="552"/>
      <c r="F219" s="549" t="s">
        <v>153</v>
      </c>
      <c r="G219" s="549">
        <v>170.7</v>
      </c>
      <c r="H219" s="551">
        <v>37.79</v>
      </c>
      <c r="I219" s="162">
        <f t="shared" si="94"/>
        <v>14.781180600000001</v>
      </c>
      <c r="J219" s="162">
        <f t="shared" si="95"/>
        <v>34.489421399999998</v>
      </c>
      <c r="K219" s="162">
        <f t="shared" si="96"/>
        <v>49.270602000000004</v>
      </c>
      <c r="L219" s="162">
        <f t="shared" si="97"/>
        <v>2523.1475284200001</v>
      </c>
      <c r="M219" s="162">
        <f t="shared" si="98"/>
        <v>5887.3442329799991</v>
      </c>
      <c r="N219" s="162">
        <f t="shared" si="99"/>
        <v>8410.4917613999987</v>
      </c>
    </row>
    <row r="220" spans="1:14" x14ac:dyDescent="0.2">
      <c r="A220" s="159" t="s">
        <v>748</v>
      </c>
      <c r="B220" s="549" t="s">
        <v>591</v>
      </c>
      <c r="C220" s="549" t="s">
        <v>556</v>
      </c>
      <c r="D220" s="549" t="s">
        <v>603</v>
      </c>
      <c r="E220" s="552"/>
      <c r="F220" s="549" t="s">
        <v>192</v>
      </c>
      <c r="G220" s="549">
        <v>57</v>
      </c>
      <c r="H220" s="551">
        <v>5.0599999999999996</v>
      </c>
      <c r="I220" s="162">
        <f t="shared" si="94"/>
        <v>1.9791683999999998</v>
      </c>
      <c r="J220" s="162">
        <f t="shared" si="95"/>
        <v>4.6180595999999996</v>
      </c>
      <c r="K220" s="162">
        <f t="shared" si="96"/>
        <v>6.5972279999999994</v>
      </c>
      <c r="L220" s="162">
        <f t="shared" si="97"/>
        <v>112.81259879999999</v>
      </c>
      <c r="M220" s="162">
        <f t="shared" si="98"/>
        <v>263.22939719999999</v>
      </c>
      <c r="N220" s="162">
        <f t="shared" si="99"/>
        <v>376.04199599999998</v>
      </c>
    </row>
    <row r="221" spans="1:14" x14ac:dyDescent="0.2">
      <c r="A221" s="159" t="s">
        <v>749</v>
      </c>
      <c r="B221" s="549" t="s">
        <v>592</v>
      </c>
      <c r="C221" s="549" t="s">
        <v>556</v>
      </c>
      <c r="D221" s="549" t="s">
        <v>604</v>
      </c>
      <c r="E221" s="552"/>
      <c r="F221" s="549" t="s">
        <v>192</v>
      </c>
      <c r="G221" s="549">
        <v>57</v>
      </c>
      <c r="H221" s="551">
        <v>9.6</v>
      </c>
      <c r="I221" s="162">
        <f t="shared" si="94"/>
        <v>3.7549439999999996</v>
      </c>
      <c r="J221" s="162">
        <f t="shared" si="95"/>
        <v>8.7615359999999995</v>
      </c>
      <c r="K221" s="162">
        <f t="shared" si="96"/>
        <v>12.51648</v>
      </c>
      <c r="L221" s="162">
        <f t="shared" si="97"/>
        <v>214.03180799999998</v>
      </c>
      <c r="M221" s="162">
        <f t="shared" si="98"/>
        <v>499.40755199999995</v>
      </c>
      <c r="N221" s="162">
        <f t="shared" si="99"/>
        <v>713.43935999999997</v>
      </c>
    </row>
    <row r="222" spans="1:14" ht="38.25" x14ac:dyDescent="0.2">
      <c r="A222" s="159" t="s">
        <v>750</v>
      </c>
      <c r="B222" s="175" t="s">
        <v>308</v>
      </c>
      <c r="C222" s="159" t="s">
        <v>270</v>
      </c>
      <c r="D222" s="549" t="s">
        <v>734</v>
      </c>
      <c r="E222" s="552"/>
      <c r="F222" s="549" t="s">
        <v>192</v>
      </c>
      <c r="G222" s="549">
        <v>2</v>
      </c>
      <c r="H222" s="551">
        <v>32.35</v>
      </c>
      <c r="I222" s="162">
        <f t="shared" si="94"/>
        <v>12.653379000000001</v>
      </c>
      <c r="J222" s="162">
        <f t="shared" si="95"/>
        <v>29.524550999999999</v>
      </c>
      <c r="K222" s="162">
        <f t="shared" si="96"/>
        <v>42.177930000000003</v>
      </c>
      <c r="L222" s="162">
        <f t="shared" si="97"/>
        <v>25.306758000000002</v>
      </c>
      <c r="M222" s="162">
        <f t="shared" si="98"/>
        <v>59.049101999999998</v>
      </c>
      <c r="N222" s="162">
        <f t="shared" si="99"/>
        <v>84.355860000000007</v>
      </c>
    </row>
    <row r="223" spans="1:14" x14ac:dyDescent="0.2">
      <c r="A223" s="159" t="s">
        <v>751</v>
      </c>
      <c r="B223" s="549" t="s">
        <v>593</v>
      </c>
      <c r="C223" s="549" t="s">
        <v>556</v>
      </c>
      <c r="D223" s="549" t="s">
        <v>605</v>
      </c>
      <c r="E223" s="552"/>
      <c r="F223" s="549" t="s">
        <v>192</v>
      </c>
      <c r="G223" s="549">
        <v>38</v>
      </c>
      <c r="H223" s="551">
        <v>9.9</v>
      </c>
      <c r="I223" s="162">
        <f t="shared" si="94"/>
        <v>3.8722860000000003</v>
      </c>
      <c r="J223" s="162">
        <f t="shared" si="95"/>
        <v>9.0353340000000006</v>
      </c>
      <c r="K223" s="162">
        <f t="shared" si="96"/>
        <v>12.907620000000001</v>
      </c>
      <c r="L223" s="162">
        <f t="shared" si="97"/>
        <v>147.14686800000001</v>
      </c>
      <c r="M223" s="162">
        <f t="shared" si="98"/>
        <v>343.342692</v>
      </c>
      <c r="N223" s="162">
        <f t="shared" si="99"/>
        <v>490.48955999999998</v>
      </c>
    </row>
    <row r="224" spans="1:14" ht="38.25" x14ac:dyDescent="0.2">
      <c r="A224" s="159" t="s">
        <v>752</v>
      </c>
      <c r="B224" s="175" t="s">
        <v>1080</v>
      </c>
      <c r="C224" s="159" t="s">
        <v>270</v>
      </c>
      <c r="D224" s="549" t="s">
        <v>735</v>
      </c>
      <c r="E224" s="552"/>
      <c r="F224" s="549" t="s">
        <v>192</v>
      </c>
      <c r="G224" s="549">
        <v>4</v>
      </c>
      <c r="H224" s="551">
        <v>18.25</v>
      </c>
      <c r="I224" s="162">
        <f t="shared" si="94"/>
        <v>7.1383049999999999</v>
      </c>
      <c r="J224" s="162">
        <f t="shared" si="95"/>
        <v>16.656044999999999</v>
      </c>
      <c r="K224" s="162">
        <f t="shared" si="96"/>
        <v>23.794350000000001</v>
      </c>
      <c r="L224" s="162">
        <f t="shared" si="97"/>
        <v>28.55322</v>
      </c>
      <c r="M224" s="162">
        <f t="shared" si="98"/>
        <v>66.624179999999996</v>
      </c>
      <c r="N224" s="162">
        <f t="shared" si="99"/>
        <v>95.177399999999992</v>
      </c>
    </row>
    <row r="225" spans="1:14" x14ac:dyDescent="0.2">
      <c r="A225" s="159" t="s">
        <v>753</v>
      </c>
      <c r="B225" s="549" t="s">
        <v>736</v>
      </c>
      <c r="C225" s="549" t="s">
        <v>556</v>
      </c>
      <c r="D225" s="549" t="s">
        <v>737</v>
      </c>
      <c r="E225" s="552"/>
      <c r="F225" s="549" t="s">
        <v>192</v>
      </c>
      <c r="G225" s="549">
        <v>6</v>
      </c>
      <c r="H225" s="551">
        <v>92</v>
      </c>
      <c r="I225" s="162">
        <f t="shared" si="94"/>
        <v>35.984879999999997</v>
      </c>
      <c r="J225" s="162">
        <f t="shared" si="95"/>
        <v>83.96472</v>
      </c>
      <c r="K225" s="162">
        <f t="shared" si="96"/>
        <v>119.9496</v>
      </c>
      <c r="L225" s="162">
        <f t="shared" si="97"/>
        <v>215.90927999999997</v>
      </c>
      <c r="M225" s="162">
        <f t="shared" si="98"/>
        <v>503.78832</v>
      </c>
      <c r="N225" s="162">
        <f t="shared" si="99"/>
        <v>719.69759999999997</v>
      </c>
    </row>
    <row r="226" spans="1:14" ht="38.25" x14ac:dyDescent="0.2">
      <c r="A226" s="159" t="s">
        <v>754</v>
      </c>
      <c r="B226" s="549" t="s">
        <v>565</v>
      </c>
      <c r="C226" s="549" t="s">
        <v>19</v>
      </c>
      <c r="D226" s="549" t="s">
        <v>571</v>
      </c>
      <c r="E226" s="552"/>
      <c r="F226" s="549" t="s">
        <v>192</v>
      </c>
      <c r="G226" s="549">
        <v>4</v>
      </c>
      <c r="H226" s="551">
        <v>184.61</v>
      </c>
      <c r="I226" s="162">
        <f t="shared" si="94"/>
        <v>72.208355400000016</v>
      </c>
      <c r="J226" s="162">
        <f t="shared" si="95"/>
        <v>168.48616260000003</v>
      </c>
      <c r="K226" s="162">
        <f t="shared" si="96"/>
        <v>240.69451800000004</v>
      </c>
      <c r="L226" s="162">
        <f t="shared" si="97"/>
        <v>288.83342160000007</v>
      </c>
      <c r="M226" s="162">
        <f t="shared" si="98"/>
        <v>673.94465040000011</v>
      </c>
      <c r="N226" s="162">
        <f t="shared" si="99"/>
        <v>962.77807200000018</v>
      </c>
    </row>
    <row r="227" spans="1:14" x14ac:dyDescent="0.2">
      <c r="A227" s="159" t="s">
        <v>755</v>
      </c>
      <c r="B227" s="549" t="s">
        <v>566</v>
      </c>
      <c r="C227" s="549" t="s">
        <v>556</v>
      </c>
      <c r="D227" s="549" t="s">
        <v>572</v>
      </c>
      <c r="E227" s="552"/>
      <c r="F227" s="549" t="s">
        <v>192</v>
      </c>
      <c r="G227" s="549">
        <v>4</v>
      </c>
      <c r="H227" s="551">
        <v>82.54</v>
      </c>
      <c r="I227" s="162">
        <f t="shared" si="94"/>
        <v>32.284695599999999</v>
      </c>
      <c r="J227" s="162">
        <f t="shared" si="95"/>
        <v>75.330956400000005</v>
      </c>
      <c r="K227" s="162">
        <f t="shared" si="96"/>
        <v>107.61565200000001</v>
      </c>
      <c r="L227" s="162">
        <f t="shared" si="97"/>
        <v>129.1387824</v>
      </c>
      <c r="M227" s="162">
        <f t="shared" si="98"/>
        <v>301.32382560000002</v>
      </c>
      <c r="N227" s="162">
        <f t="shared" si="99"/>
        <v>430.46260800000005</v>
      </c>
    </row>
    <row r="228" spans="1:14" ht="25.5" x14ac:dyDescent="0.2">
      <c r="A228" s="159" t="s">
        <v>756</v>
      </c>
      <c r="B228" s="549" t="s">
        <v>596</v>
      </c>
      <c r="C228" s="549" t="s">
        <v>19</v>
      </c>
      <c r="D228" s="549" t="s">
        <v>608</v>
      </c>
      <c r="E228" s="552"/>
      <c r="F228" s="549" t="s">
        <v>192</v>
      </c>
      <c r="G228" s="549">
        <v>34</v>
      </c>
      <c r="H228" s="551">
        <v>34.090000000000003</v>
      </c>
      <c r="I228" s="162">
        <f t="shared" si="94"/>
        <v>13.333962600000001</v>
      </c>
      <c r="J228" s="162">
        <f t="shared" si="95"/>
        <v>31.112579400000005</v>
      </c>
      <c r="K228" s="162">
        <f t="shared" si="96"/>
        <v>44.446542000000008</v>
      </c>
      <c r="L228" s="162">
        <f t="shared" si="97"/>
        <v>453.35472840000006</v>
      </c>
      <c r="M228" s="162">
        <f t="shared" si="98"/>
        <v>1057.8276996000002</v>
      </c>
      <c r="N228" s="162">
        <f t="shared" si="99"/>
        <v>1511.1824280000003</v>
      </c>
    </row>
    <row r="229" spans="1:14" ht="38.25" x14ac:dyDescent="0.2">
      <c r="A229" s="159" t="s">
        <v>757</v>
      </c>
      <c r="B229" s="175" t="s">
        <v>1081</v>
      </c>
      <c r="C229" s="159" t="s">
        <v>270</v>
      </c>
      <c r="D229" s="549" t="s">
        <v>738</v>
      </c>
      <c r="E229" s="552"/>
      <c r="F229" s="549" t="s">
        <v>192</v>
      </c>
      <c r="G229" s="549">
        <v>10</v>
      </c>
      <c r="H229" s="551">
        <v>17.510000000000002</v>
      </c>
      <c r="I229" s="162">
        <f t="shared" si="94"/>
        <v>6.8488614000000005</v>
      </c>
      <c r="J229" s="162">
        <f t="shared" si="95"/>
        <v>15.980676600000001</v>
      </c>
      <c r="K229" s="162">
        <f t="shared" si="96"/>
        <v>22.829538000000003</v>
      </c>
      <c r="L229" s="162">
        <f t="shared" si="97"/>
        <v>68.488614000000013</v>
      </c>
      <c r="M229" s="162">
        <f t="shared" si="98"/>
        <v>159.80676600000001</v>
      </c>
      <c r="N229" s="162">
        <f t="shared" si="99"/>
        <v>228.29538000000002</v>
      </c>
    </row>
    <row r="230" spans="1:14" ht="25.5" x14ac:dyDescent="0.2">
      <c r="A230" s="159" t="s">
        <v>758</v>
      </c>
      <c r="B230" s="162" t="s">
        <v>1266</v>
      </c>
      <c r="C230" s="162" t="s">
        <v>556</v>
      </c>
      <c r="D230" s="162" t="s">
        <v>1267</v>
      </c>
      <c r="E230" s="552"/>
      <c r="F230" s="162" t="s">
        <v>192</v>
      </c>
      <c r="G230" s="192">
        <v>8</v>
      </c>
      <c r="H230" s="192">
        <v>3.95</v>
      </c>
      <c r="I230" s="162">
        <f t="shared" si="94"/>
        <v>1.5450030000000001</v>
      </c>
      <c r="J230" s="162">
        <f t="shared" si="95"/>
        <v>3.6050070000000005</v>
      </c>
      <c r="K230" s="162">
        <f t="shared" si="96"/>
        <v>5.1500100000000009</v>
      </c>
      <c r="L230" s="162">
        <f t="shared" si="97"/>
        <v>12.360024000000001</v>
      </c>
      <c r="M230" s="162">
        <f t="shared" si="98"/>
        <v>28.840056000000004</v>
      </c>
      <c r="N230" s="162">
        <f t="shared" si="99"/>
        <v>41.200080000000007</v>
      </c>
    </row>
    <row r="231" spans="1:14" ht="25.5" x14ac:dyDescent="0.2">
      <c r="A231" s="159" t="s">
        <v>759</v>
      </c>
      <c r="B231" s="549" t="s">
        <v>1268</v>
      </c>
      <c r="C231" s="549" t="s">
        <v>556</v>
      </c>
      <c r="D231" s="549" t="s">
        <v>1269</v>
      </c>
      <c r="E231" s="553"/>
      <c r="F231" s="549" t="s">
        <v>192</v>
      </c>
      <c r="G231" s="549">
        <v>1</v>
      </c>
      <c r="H231" s="551">
        <v>128.18</v>
      </c>
      <c r="I231" s="162">
        <f t="shared" si="94"/>
        <v>50.136325200000009</v>
      </c>
      <c r="J231" s="162">
        <f t="shared" si="95"/>
        <v>116.98475880000001</v>
      </c>
      <c r="K231" s="162">
        <f t="shared" si="96"/>
        <v>167.12108400000002</v>
      </c>
      <c r="L231" s="162">
        <f t="shared" si="97"/>
        <v>50.136325200000009</v>
      </c>
      <c r="M231" s="162">
        <f t="shared" si="98"/>
        <v>116.98475880000001</v>
      </c>
      <c r="N231" s="162">
        <f t="shared" si="99"/>
        <v>167.12108400000002</v>
      </c>
    </row>
    <row r="232" spans="1:14" x14ac:dyDescent="0.2">
      <c r="A232" s="230" t="s">
        <v>585</v>
      </c>
      <c r="B232" s="554"/>
      <c r="C232" s="555"/>
      <c r="D232" s="231" t="s">
        <v>1270</v>
      </c>
      <c r="E232" s="554"/>
      <c r="F232" s="555"/>
      <c r="G232" s="556"/>
      <c r="H232" s="557"/>
      <c r="I232" s="557"/>
      <c r="J232" s="557"/>
      <c r="K232" s="557"/>
      <c r="L232" s="557"/>
      <c r="M232" s="557"/>
      <c r="N232" s="235">
        <f>SUM(N233:N245)</f>
        <v>9191.0676947999982</v>
      </c>
    </row>
    <row r="233" spans="1:14" ht="38.25" x14ac:dyDescent="0.2">
      <c r="A233" s="159" t="s">
        <v>632</v>
      </c>
      <c r="B233" s="211" t="s">
        <v>586</v>
      </c>
      <c r="C233" s="211" t="s">
        <v>19</v>
      </c>
      <c r="D233" s="214" t="s">
        <v>598</v>
      </c>
      <c r="E233" s="370" t="s">
        <v>650</v>
      </c>
      <c r="F233" s="211" t="s">
        <v>153</v>
      </c>
      <c r="G233" s="183">
        <v>60.6</v>
      </c>
      <c r="H233" s="210">
        <v>20.18</v>
      </c>
      <c r="I233" s="162">
        <f t="shared" ref="I233:I245" si="100">K233*0.3</f>
        <v>7.8932052000000006</v>
      </c>
      <c r="J233" s="162">
        <f t="shared" ref="J233:J245" si="101">K233*0.7</f>
        <v>18.417478800000001</v>
      </c>
      <c r="K233" s="162">
        <f t="shared" ref="K233:K245" si="102">($I$2+1)*H233</f>
        <v>26.310684000000002</v>
      </c>
      <c r="L233" s="162">
        <f t="shared" ref="L233:L245" si="103">I233*G233</f>
        <v>478.32823512000004</v>
      </c>
      <c r="M233" s="162">
        <f t="shared" ref="M233:M245" si="104">J233*G233</f>
        <v>1116.0992152800002</v>
      </c>
      <c r="N233" s="162">
        <f t="shared" ref="N233:N245" si="105">M233+L233</f>
        <v>1594.4274504000002</v>
      </c>
    </row>
    <row r="234" spans="1:14" ht="38.25" x14ac:dyDescent="0.2">
      <c r="A234" s="159" t="s">
        <v>633</v>
      </c>
      <c r="B234" s="211" t="s">
        <v>587</v>
      </c>
      <c r="C234" s="211" t="s">
        <v>19</v>
      </c>
      <c r="D234" s="214" t="s">
        <v>599</v>
      </c>
      <c r="E234" s="371"/>
      <c r="F234" s="211" t="s">
        <v>153</v>
      </c>
      <c r="G234" s="183">
        <v>110.9</v>
      </c>
      <c r="H234" s="210">
        <v>17.13</v>
      </c>
      <c r="I234" s="162">
        <f t="shared" si="100"/>
        <v>6.7002281999999997</v>
      </c>
      <c r="J234" s="162">
        <f t="shared" si="101"/>
        <v>15.633865799999999</v>
      </c>
      <c r="K234" s="162">
        <f t="shared" si="102"/>
        <v>22.334094</v>
      </c>
      <c r="L234" s="162">
        <f t="shared" si="103"/>
        <v>743.05530738000004</v>
      </c>
      <c r="M234" s="162">
        <f t="shared" si="104"/>
        <v>1733.7957172199999</v>
      </c>
      <c r="N234" s="162">
        <f t="shared" si="105"/>
        <v>2476.8510246000001</v>
      </c>
    </row>
    <row r="235" spans="1:14" x14ac:dyDescent="0.2">
      <c r="A235" s="159" t="s">
        <v>634</v>
      </c>
      <c r="B235" s="211" t="s">
        <v>588</v>
      </c>
      <c r="C235" s="211" t="s">
        <v>556</v>
      </c>
      <c r="D235" s="214" t="s">
        <v>600</v>
      </c>
      <c r="E235" s="371"/>
      <c r="F235" s="211" t="s">
        <v>192</v>
      </c>
      <c r="G235" s="183">
        <v>147</v>
      </c>
      <c r="H235" s="210">
        <v>3.75</v>
      </c>
      <c r="I235" s="162">
        <f t="shared" si="100"/>
        <v>1.4667750000000002</v>
      </c>
      <c r="J235" s="162">
        <f t="shared" si="101"/>
        <v>3.4224750000000004</v>
      </c>
      <c r="K235" s="162">
        <f t="shared" si="102"/>
        <v>4.8892500000000005</v>
      </c>
      <c r="L235" s="162">
        <f t="shared" si="103"/>
        <v>215.61592500000003</v>
      </c>
      <c r="M235" s="162">
        <f t="shared" si="104"/>
        <v>503.10382500000003</v>
      </c>
      <c r="N235" s="162">
        <f t="shared" si="105"/>
        <v>718.71975000000009</v>
      </c>
    </row>
    <row r="236" spans="1:14" x14ac:dyDescent="0.2">
      <c r="A236" s="159" t="s">
        <v>635</v>
      </c>
      <c r="B236" s="211" t="s">
        <v>589</v>
      </c>
      <c r="C236" s="211" t="s">
        <v>556</v>
      </c>
      <c r="D236" s="214" t="s">
        <v>601</v>
      </c>
      <c r="E236" s="371"/>
      <c r="F236" s="211" t="s">
        <v>192</v>
      </c>
      <c r="G236" s="183">
        <v>8</v>
      </c>
      <c r="H236" s="210">
        <v>28.26</v>
      </c>
      <c r="I236" s="162">
        <f t="shared" si="100"/>
        <v>11.053616400000001</v>
      </c>
      <c r="J236" s="162">
        <f t="shared" si="101"/>
        <v>25.791771600000004</v>
      </c>
      <c r="K236" s="162">
        <f t="shared" si="102"/>
        <v>36.845388000000007</v>
      </c>
      <c r="L236" s="162">
        <f t="shared" si="103"/>
        <v>88.428931200000008</v>
      </c>
      <c r="M236" s="162">
        <f t="shared" si="104"/>
        <v>206.33417280000003</v>
      </c>
      <c r="N236" s="162">
        <f t="shared" si="105"/>
        <v>294.76310400000006</v>
      </c>
    </row>
    <row r="237" spans="1:14" x14ac:dyDescent="0.2">
      <c r="A237" s="159" t="s">
        <v>636</v>
      </c>
      <c r="B237" s="211" t="s">
        <v>590</v>
      </c>
      <c r="C237" s="211" t="s">
        <v>556</v>
      </c>
      <c r="D237" s="214" t="s">
        <v>602</v>
      </c>
      <c r="E237" s="371"/>
      <c r="F237" s="211" t="s">
        <v>153</v>
      </c>
      <c r="G237" s="183">
        <v>36.9</v>
      </c>
      <c r="H237" s="210">
        <v>37.79</v>
      </c>
      <c r="I237" s="162">
        <f t="shared" si="100"/>
        <v>14.781180600000001</v>
      </c>
      <c r="J237" s="162">
        <f t="shared" si="101"/>
        <v>34.489421399999998</v>
      </c>
      <c r="K237" s="162">
        <f t="shared" si="102"/>
        <v>49.270602000000004</v>
      </c>
      <c r="L237" s="162">
        <f t="shared" si="103"/>
        <v>545.42556414000001</v>
      </c>
      <c r="M237" s="162">
        <f t="shared" si="104"/>
        <v>1272.6596496599998</v>
      </c>
      <c r="N237" s="162">
        <f t="shared" si="105"/>
        <v>1818.0852137999998</v>
      </c>
    </row>
    <row r="238" spans="1:14" x14ac:dyDescent="0.2">
      <c r="A238" s="159" t="s">
        <v>637</v>
      </c>
      <c r="B238" s="211" t="s">
        <v>591</v>
      </c>
      <c r="C238" s="211" t="s">
        <v>556</v>
      </c>
      <c r="D238" s="214" t="s">
        <v>603</v>
      </c>
      <c r="E238" s="371"/>
      <c r="F238" s="211" t="s">
        <v>192</v>
      </c>
      <c r="G238" s="183">
        <v>74</v>
      </c>
      <c r="H238" s="210">
        <v>5.0599999999999996</v>
      </c>
      <c r="I238" s="162">
        <f t="shared" si="100"/>
        <v>1.9791683999999998</v>
      </c>
      <c r="J238" s="162">
        <f t="shared" si="101"/>
        <v>4.6180595999999996</v>
      </c>
      <c r="K238" s="162">
        <f t="shared" si="102"/>
        <v>6.5972279999999994</v>
      </c>
      <c r="L238" s="162">
        <f t="shared" si="103"/>
        <v>146.45846159999999</v>
      </c>
      <c r="M238" s="162">
        <f t="shared" si="104"/>
        <v>341.73641039999995</v>
      </c>
      <c r="N238" s="162">
        <f t="shared" si="105"/>
        <v>488.19487199999992</v>
      </c>
    </row>
    <row r="239" spans="1:14" x14ac:dyDescent="0.2">
      <c r="A239" s="159" t="s">
        <v>638</v>
      </c>
      <c r="B239" s="211" t="s">
        <v>592</v>
      </c>
      <c r="C239" s="211" t="s">
        <v>556</v>
      </c>
      <c r="D239" s="214" t="s">
        <v>604</v>
      </c>
      <c r="E239" s="371"/>
      <c r="F239" s="211" t="s">
        <v>192</v>
      </c>
      <c r="G239" s="183">
        <v>12</v>
      </c>
      <c r="H239" s="210">
        <v>9.6</v>
      </c>
      <c r="I239" s="162">
        <f t="shared" si="100"/>
        <v>3.7549439999999996</v>
      </c>
      <c r="J239" s="162">
        <f t="shared" si="101"/>
        <v>8.7615359999999995</v>
      </c>
      <c r="K239" s="162">
        <f t="shared" si="102"/>
        <v>12.51648</v>
      </c>
      <c r="L239" s="162">
        <f t="shared" si="103"/>
        <v>45.059327999999994</v>
      </c>
      <c r="M239" s="162">
        <f t="shared" si="104"/>
        <v>105.13843199999999</v>
      </c>
      <c r="N239" s="162">
        <f t="shared" si="105"/>
        <v>150.19775999999999</v>
      </c>
    </row>
    <row r="240" spans="1:14" x14ac:dyDescent="0.2">
      <c r="A240" s="159" t="s">
        <v>639</v>
      </c>
      <c r="B240" s="211" t="s">
        <v>593</v>
      </c>
      <c r="C240" s="211" t="s">
        <v>556</v>
      </c>
      <c r="D240" s="214" t="s">
        <v>605</v>
      </c>
      <c r="E240" s="371"/>
      <c r="F240" s="211" t="s">
        <v>192</v>
      </c>
      <c r="G240" s="183">
        <v>21</v>
      </c>
      <c r="H240" s="210">
        <v>9.9</v>
      </c>
      <c r="I240" s="162">
        <f t="shared" si="100"/>
        <v>3.8722860000000003</v>
      </c>
      <c r="J240" s="162">
        <f t="shared" si="101"/>
        <v>9.0353340000000006</v>
      </c>
      <c r="K240" s="162">
        <f t="shared" si="102"/>
        <v>12.907620000000001</v>
      </c>
      <c r="L240" s="162">
        <f t="shared" si="103"/>
        <v>81.318006000000011</v>
      </c>
      <c r="M240" s="162">
        <f t="shared" si="104"/>
        <v>189.74201400000001</v>
      </c>
      <c r="N240" s="162">
        <f t="shared" si="105"/>
        <v>271.06002000000001</v>
      </c>
    </row>
    <row r="241" spans="1:14" x14ac:dyDescent="0.2">
      <c r="A241" s="159" t="s">
        <v>640</v>
      </c>
      <c r="B241" s="211" t="s">
        <v>594</v>
      </c>
      <c r="C241" s="211" t="s">
        <v>556</v>
      </c>
      <c r="D241" s="214" t="s">
        <v>606</v>
      </c>
      <c r="E241" s="371"/>
      <c r="F241" s="211" t="s">
        <v>192</v>
      </c>
      <c r="G241" s="183">
        <v>1</v>
      </c>
      <c r="H241" s="210">
        <v>65.59</v>
      </c>
      <c r="I241" s="162">
        <f t="shared" si="100"/>
        <v>25.654872600000001</v>
      </c>
      <c r="J241" s="162">
        <f t="shared" si="101"/>
        <v>59.861369400000001</v>
      </c>
      <c r="K241" s="162">
        <f t="shared" si="102"/>
        <v>85.516242000000005</v>
      </c>
      <c r="L241" s="162">
        <f t="shared" si="103"/>
        <v>25.654872600000001</v>
      </c>
      <c r="M241" s="162">
        <f t="shared" si="104"/>
        <v>59.861369400000001</v>
      </c>
      <c r="N241" s="162">
        <f t="shared" si="105"/>
        <v>85.516242000000005</v>
      </c>
    </row>
    <row r="242" spans="1:14" x14ac:dyDescent="0.2">
      <c r="A242" s="159" t="s">
        <v>1271</v>
      </c>
      <c r="B242" s="211" t="s">
        <v>595</v>
      </c>
      <c r="C242" s="211" t="s">
        <v>556</v>
      </c>
      <c r="D242" s="214" t="s">
        <v>607</v>
      </c>
      <c r="E242" s="371"/>
      <c r="F242" s="211" t="s">
        <v>192</v>
      </c>
      <c r="G242" s="183">
        <v>5</v>
      </c>
      <c r="H242" s="210">
        <v>7.79</v>
      </c>
      <c r="I242" s="162">
        <f t="shared" si="100"/>
        <v>3.0469806000000004</v>
      </c>
      <c r="J242" s="162">
        <f t="shared" si="101"/>
        <v>7.1096214</v>
      </c>
      <c r="K242" s="162">
        <f t="shared" si="102"/>
        <v>10.156602000000001</v>
      </c>
      <c r="L242" s="162">
        <f t="shared" si="103"/>
        <v>15.234903000000003</v>
      </c>
      <c r="M242" s="162">
        <f t="shared" si="104"/>
        <v>35.548107000000002</v>
      </c>
      <c r="N242" s="162">
        <f t="shared" si="105"/>
        <v>50.783010000000004</v>
      </c>
    </row>
    <row r="243" spans="1:14" ht="25.5" x14ac:dyDescent="0.2">
      <c r="A243" s="159" t="s">
        <v>1272</v>
      </c>
      <c r="B243" s="211" t="s">
        <v>596</v>
      </c>
      <c r="C243" s="211" t="s">
        <v>19</v>
      </c>
      <c r="D243" s="214" t="s">
        <v>608</v>
      </c>
      <c r="E243" s="371"/>
      <c r="F243" s="211" t="s">
        <v>192</v>
      </c>
      <c r="G243" s="183">
        <v>21</v>
      </c>
      <c r="H243" s="210">
        <v>34.090000000000003</v>
      </c>
      <c r="I243" s="162">
        <f t="shared" si="100"/>
        <v>13.333962600000001</v>
      </c>
      <c r="J243" s="162">
        <f t="shared" si="101"/>
        <v>31.112579400000005</v>
      </c>
      <c r="K243" s="162">
        <f t="shared" si="102"/>
        <v>44.446542000000008</v>
      </c>
      <c r="L243" s="162">
        <f t="shared" si="103"/>
        <v>280.01321460000003</v>
      </c>
      <c r="M243" s="162">
        <f t="shared" si="104"/>
        <v>653.36416740000016</v>
      </c>
      <c r="N243" s="162">
        <f t="shared" si="105"/>
        <v>933.37738200000013</v>
      </c>
    </row>
    <row r="244" spans="1:14" x14ac:dyDescent="0.2">
      <c r="A244" s="159" t="s">
        <v>1273</v>
      </c>
      <c r="B244" s="211" t="s">
        <v>597</v>
      </c>
      <c r="C244" s="211" t="s">
        <v>556</v>
      </c>
      <c r="D244" s="214" t="s">
        <v>609</v>
      </c>
      <c r="E244" s="371"/>
      <c r="F244" s="211" t="s">
        <v>153</v>
      </c>
      <c r="G244" s="183">
        <v>4</v>
      </c>
      <c r="H244" s="210">
        <v>42.87</v>
      </c>
      <c r="I244" s="162">
        <f t="shared" si="100"/>
        <v>16.768171800000001</v>
      </c>
      <c r="J244" s="162">
        <f t="shared" si="101"/>
        <v>39.125734199999997</v>
      </c>
      <c r="K244" s="162">
        <f t="shared" si="102"/>
        <v>55.893906000000001</v>
      </c>
      <c r="L244" s="162">
        <f t="shared" si="103"/>
        <v>67.072687200000004</v>
      </c>
      <c r="M244" s="162">
        <f t="shared" si="104"/>
        <v>156.50293679999999</v>
      </c>
      <c r="N244" s="162">
        <f t="shared" si="105"/>
        <v>223.575624</v>
      </c>
    </row>
    <row r="245" spans="1:14" x14ac:dyDescent="0.2">
      <c r="A245" s="159" t="s">
        <v>1274</v>
      </c>
      <c r="B245" s="211" t="s">
        <v>594</v>
      </c>
      <c r="C245" s="211" t="s">
        <v>556</v>
      </c>
      <c r="D245" s="214" t="s">
        <v>606</v>
      </c>
      <c r="E245" s="372"/>
      <c r="F245" s="211" t="s">
        <v>192</v>
      </c>
      <c r="G245" s="183">
        <v>1</v>
      </c>
      <c r="H245" s="210">
        <v>65.59</v>
      </c>
      <c r="I245" s="162">
        <f t="shared" si="100"/>
        <v>25.654872600000001</v>
      </c>
      <c r="J245" s="162">
        <f t="shared" si="101"/>
        <v>59.861369400000001</v>
      </c>
      <c r="K245" s="162">
        <f t="shared" si="102"/>
        <v>85.516242000000005</v>
      </c>
      <c r="L245" s="162">
        <f t="shared" si="103"/>
        <v>25.654872600000001</v>
      </c>
      <c r="M245" s="162">
        <f t="shared" si="104"/>
        <v>59.861369400000001</v>
      </c>
      <c r="N245" s="162">
        <f t="shared" si="105"/>
        <v>85.516242000000005</v>
      </c>
    </row>
    <row r="246" spans="1:14" x14ac:dyDescent="0.2">
      <c r="A246" s="230" t="s">
        <v>612</v>
      </c>
      <c r="B246" s="558"/>
      <c r="C246" s="558"/>
      <c r="D246" s="230" t="s">
        <v>610</v>
      </c>
      <c r="E246" s="230"/>
      <c r="F246" s="558"/>
      <c r="G246" s="558"/>
      <c r="H246" s="558"/>
      <c r="I246" s="558"/>
      <c r="J246" s="558"/>
      <c r="K246" s="558"/>
      <c r="L246" s="558"/>
      <c r="M246" s="558"/>
      <c r="N246" s="235">
        <f>SUM(N247)</f>
        <v>15463.956409319999</v>
      </c>
    </row>
    <row r="247" spans="1:14" ht="25.5" x14ac:dyDescent="0.2">
      <c r="A247" s="205" t="s">
        <v>641</v>
      </c>
      <c r="B247" s="211">
        <v>98297</v>
      </c>
      <c r="C247" s="211" t="s">
        <v>19</v>
      </c>
      <c r="D247" s="211" t="s">
        <v>611</v>
      </c>
      <c r="E247" s="205" t="s">
        <v>650</v>
      </c>
      <c r="F247" s="211" t="s">
        <v>153</v>
      </c>
      <c r="G247" s="209">
        <v>1206.58</v>
      </c>
      <c r="H247" s="210">
        <v>9.83</v>
      </c>
      <c r="I247" s="162">
        <f t="shared" ref="I247" si="106">K247*0.3</f>
        <v>3.8449062000000001</v>
      </c>
      <c r="J247" s="162">
        <f t="shared" ref="J247" si="107">K247*0.7</f>
        <v>8.9714478</v>
      </c>
      <c r="K247" s="162">
        <f t="shared" ref="K247" si="108">($I$2+1)*H247</f>
        <v>12.816354</v>
      </c>
      <c r="L247" s="162">
        <f t="shared" ref="L247" si="109">I247*G247</f>
        <v>4639.1869227959996</v>
      </c>
      <c r="M247" s="162">
        <f t="shared" ref="M247" si="110">J247*G247</f>
        <v>10824.769486523999</v>
      </c>
      <c r="N247" s="162">
        <f t="shared" ref="N247" si="111">M247+L247</f>
        <v>15463.956409319999</v>
      </c>
    </row>
    <row r="248" spans="1:14" x14ac:dyDescent="0.2">
      <c r="A248" s="230" t="s">
        <v>613</v>
      </c>
      <c r="B248" s="558"/>
      <c r="C248" s="558"/>
      <c r="D248" s="230" t="s">
        <v>614</v>
      </c>
      <c r="E248" s="230"/>
      <c r="F248" s="558"/>
      <c r="G248" s="558"/>
      <c r="H248" s="558"/>
      <c r="I248" s="558"/>
      <c r="J248" s="558"/>
      <c r="K248" s="558"/>
      <c r="L248" s="558"/>
      <c r="M248" s="558"/>
      <c r="N248" s="235">
        <f>SUM(N249:N252)</f>
        <v>8418.5974860000006</v>
      </c>
    </row>
    <row r="249" spans="1:14" x14ac:dyDescent="0.2">
      <c r="A249" s="159" t="s">
        <v>642</v>
      </c>
      <c r="B249" s="211" t="s">
        <v>618</v>
      </c>
      <c r="C249" s="212" t="s">
        <v>556</v>
      </c>
      <c r="D249" s="212" t="s">
        <v>615</v>
      </c>
      <c r="E249" s="370" t="s">
        <v>650</v>
      </c>
      <c r="F249" s="212" t="s">
        <v>192</v>
      </c>
      <c r="G249" s="183">
        <v>3</v>
      </c>
      <c r="H249" s="219">
        <v>892.67</v>
      </c>
      <c r="I249" s="162">
        <f t="shared" ref="I249:I252" si="112">K249*0.3</f>
        <v>349.15894379999997</v>
      </c>
      <c r="J249" s="162">
        <f t="shared" ref="J249:J252" si="113">K249*0.7</f>
        <v>814.70420219999994</v>
      </c>
      <c r="K249" s="162">
        <f t="shared" ref="K249:K252" si="114">($I$2+1)*H249</f>
        <v>1163.8631459999999</v>
      </c>
      <c r="L249" s="162">
        <f t="shared" ref="L249:L252" si="115">I249*G249</f>
        <v>1047.4768313999998</v>
      </c>
      <c r="M249" s="162">
        <f t="shared" ref="M249:M252" si="116">J249*G249</f>
        <v>2444.1126065999997</v>
      </c>
      <c r="N249" s="162">
        <f t="shared" ref="N249:N252" si="117">M249+L249</f>
        <v>3491.5894379999995</v>
      </c>
    </row>
    <row r="250" spans="1:14" x14ac:dyDescent="0.2">
      <c r="A250" s="159" t="s">
        <v>1275</v>
      </c>
      <c r="B250" s="211" t="s">
        <v>619</v>
      </c>
      <c r="C250" s="212" t="s">
        <v>19</v>
      </c>
      <c r="D250" s="212" t="s">
        <v>616</v>
      </c>
      <c r="E250" s="371"/>
      <c r="F250" s="212" t="s">
        <v>192</v>
      </c>
      <c r="G250" s="183">
        <v>25</v>
      </c>
      <c r="H250" s="219">
        <v>66.400000000000006</v>
      </c>
      <c r="I250" s="162">
        <f t="shared" si="112"/>
        <v>25.971696000000005</v>
      </c>
      <c r="J250" s="162">
        <f t="shared" si="113"/>
        <v>60.60062400000001</v>
      </c>
      <c r="K250" s="162">
        <f t="shared" si="114"/>
        <v>86.572320000000019</v>
      </c>
      <c r="L250" s="162">
        <f t="shared" si="115"/>
        <v>649.29240000000016</v>
      </c>
      <c r="M250" s="162">
        <f t="shared" si="116"/>
        <v>1515.0156000000002</v>
      </c>
      <c r="N250" s="162">
        <f t="shared" si="117"/>
        <v>2164.3080000000004</v>
      </c>
    </row>
    <row r="251" spans="1:14" ht="38.25" x14ac:dyDescent="0.2">
      <c r="A251" s="159" t="s">
        <v>1276</v>
      </c>
      <c r="B251" s="175" t="s">
        <v>1082</v>
      </c>
      <c r="C251" s="159" t="s">
        <v>270</v>
      </c>
      <c r="D251" s="212" t="s">
        <v>617</v>
      </c>
      <c r="E251" s="371"/>
      <c r="F251" s="212" t="s">
        <v>192</v>
      </c>
      <c r="G251" s="183">
        <v>4</v>
      </c>
      <c r="H251" s="219">
        <v>300.72000000000003</v>
      </c>
      <c r="I251" s="162">
        <f t="shared" si="112"/>
        <v>117.62362080000001</v>
      </c>
      <c r="J251" s="162">
        <f t="shared" si="113"/>
        <v>274.45511520000002</v>
      </c>
      <c r="K251" s="162">
        <f t="shared" si="114"/>
        <v>392.07873600000005</v>
      </c>
      <c r="L251" s="162">
        <f t="shared" si="115"/>
        <v>470.49448320000005</v>
      </c>
      <c r="M251" s="162">
        <f t="shared" si="116"/>
        <v>1097.8204608000001</v>
      </c>
      <c r="N251" s="162">
        <f t="shared" si="117"/>
        <v>1568.3149440000002</v>
      </c>
    </row>
    <row r="252" spans="1:14" ht="38.25" x14ac:dyDescent="0.2">
      <c r="A252" s="159" t="s">
        <v>1277</v>
      </c>
      <c r="B252" s="175" t="s">
        <v>1083</v>
      </c>
      <c r="C252" s="159" t="s">
        <v>270</v>
      </c>
      <c r="D252" s="212" t="s">
        <v>1278</v>
      </c>
      <c r="E252" s="372"/>
      <c r="F252" s="212" t="s">
        <v>192</v>
      </c>
      <c r="G252" s="183">
        <v>8</v>
      </c>
      <c r="H252" s="219">
        <v>114.51</v>
      </c>
      <c r="I252" s="162">
        <f t="shared" si="112"/>
        <v>44.789441400000008</v>
      </c>
      <c r="J252" s="162">
        <f t="shared" si="113"/>
        <v>104.50869660000001</v>
      </c>
      <c r="K252" s="162">
        <f t="shared" si="114"/>
        <v>149.29813800000002</v>
      </c>
      <c r="L252" s="162">
        <f t="shared" si="115"/>
        <v>358.31553120000007</v>
      </c>
      <c r="M252" s="162">
        <f t="shared" si="116"/>
        <v>836.06957280000006</v>
      </c>
      <c r="N252" s="162">
        <f t="shared" si="117"/>
        <v>1194.3851040000002</v>
      </c>
    </row>
    <row r="253" spans="1:14" x14ac:dyDescent="0.2">
      <c r="A253" s="230" t="s">
        <v>620</v>
      </c>
      <c r="B253" s="558"/>
      <c r="C253" s="558"/>
      <c r="D253" s="230" t="s">
        <v>621</v>
      </c>
      <c r="E253" s="230"/>
      <c r="F253" s="558"/>
      <c r="G253" s="558"/>
      <c r="H253" s="558"/>
      <c r="I253" s="558"/>
      <c r="J253" s="558"/>
      <c r="K253" s="558"/>
      <c r="L253" s="558"/>
      <c r="M253" s="558"/>
      <c r="N253" s="235">
        <f>SUM(N254:N260)</f>
        <v>21829.471247999998</v>
      </c>
    </row>
    <row r="254" spans="1:14" ht="38.25" x14ac:dyDescent="0.2">
      <c r="A254" s="159" t="s">
        <v>643</v>
      </c>
      <c r="B254" s="175" t="s">
        <v>1084</v>
      </c>
      <c r="C254" s="159" t="s">
        <v>270</v>
      </c>
      <c r="D254" s="214" t="s">
        <v>622</v>
      </c>
      <c r="E254" s="370" t="s">
        <v>650</v>
      </c>
      <c r="F254" s="211" t="s">
        <v>192</v>
      </c>
      <c r="G254" s="183">
        <v>3</v>
      </c>
      <c r="H254" s="210">
        <v>2327.2800000000002</v>
      </c>
      <c r="I254" s="162">
        <f t="shared" ref="I254:I260" si="118">K254*0.3</f>
        <v>910.29229920000012</v>
      </c>
      <c r="J254" s="162">
        <f t="shared" ref="J254:J260" si="119">K254*0.7</f>
        <v>2124.0153648</v>
      </c>
      <c r="K254" s="162">
        <f t="shared" ref="K254:K260" si="120">($I$2+1)*H254</f>
        <v>3034.3076640000004</v>
      </c>
      <c r="L254" s="162">
        <f t="shared" ref="L254:L260" si="121">I254*G254</f>
        <v>2730.8768976000001</v>
      </c>
      <c r="M254" s="162">
        <f t="shared" ref="M254:M260" si="122">J254*G254</f>
        <v>6372.0460944000006</v>
      </c>
      <c r="N254" s="162">
        <f t="shared" ref="N254:N260" si="123">M254+L254</f>
        <v>9102.9229919999998</v>
      </c>
    </row>
    <row r="255" spans="1:14" ht="38.25" x14ac:dyDescent="0.2">
      <c r="A255" s="159" t="s">
        <v>644</v>
      </c>
      <c r="B255" s="175" t="s">
        <v>1085</v>
      </c>
      <c r="C255" s="159" t="s">
        <v>270</v>
      </c>
      <c r="D255" s="214" t="s">
        <v>623</v>
      </c>
      <c r="E255" s="371"/>
      <c r="F255" s="211" t="s">
        <v>192</v>
      </c>
      <c r="G255" s="183">
        <v>1</v>
      </c>
      <c r="H255" s="210">
        <v>2878.77</v>
      </c>
      <c r="I255" s="162">
        <f t="shared" si="118"/>
        <v>1126.0020978</v>
      </c>
      <c r="J255" s="162">
        <f t="shared" si="119"/>
        <v>2627.3382281999998</v>
      </c>
      <c r="K255" s="162">
        <f t="shared" si="120"/>
        <v>3753.340326</v>
      </c>
      <c r="L255" s="162">
        <f t="shared" si="121"/>
        <v>1126.0020978</v>
      </c>
      <c r="M255" s="162">
        <f t="shared" si="122"/>
        <v>2627.3382281999998</v>
      </c>
      <c r="N255" s="162">
        <f t="shared" si="123"/>
        <v>3753.3403259999995</v>
      </c>
    </row>
    <row r="256" spans="1:14" ht="25.5" x14ac:dyDescent="0.2">
      <c r="A256" s="159" t="s">
        <v>645</v>
      </c>
      <c r="B256" s="211" t="s">
        <v>628</v>
      </c>
      <c r="C256" s="212" t="s">
        <v>19</v>
      </c>
      <c r="D256" s="214" t="s">
        <v>624</v>
      </c>
      <c r="E256" s="371"/>
      <c r="F256" s="211" t="s">
        <v>192</v>
      </c>
      <c r="G256" s="183">
        <v>4</v>
      </c>
      <c r="H256" s="210">
        <v>1260.67</v>
      </c>
      <c r="I256" s="162">
        <f t="shared" si="118"/>
        <v>493.09846380000005</v>
      </c>
      <c r="J256" s="162">
        <f t="shared" si="119"/>
        <v>1150.5630822000001</v>
      </c>
      <c r="K256" s="162">
        <f t="shared" si="120"/>
        <v>1643.6615460000003</v>
      </c>
      <c r="L256" s="162">
        <f t="shared" si="121"/>
        <v>1972.3938552000002</v>
      </c>
      <c r="M256" s="162">
        <f t="shared" si="122"/>
        <v>4602.2523288000002</v>
      </c>
      <c r="N256" s="162">
        <f t="shared" si="123"/>
        <v>6574.6461840000002</v>
      </c>
    </row>
    <row r="257" spans="1:14" x14ac:dyDescent="0.2">
      <c r="A257" s="159" t="s">
        <v>646</v>
      </c>
      <c r="B257" s="211" t="s">
        <v>629</v>
      </c>
      <c r="C257" s="211" t="s">
        <v>556</v>
      </c>
      <c r="D257" s="214" t="s">
        <v>625</v>
      </c>
      <c r="E257" s="371"/>
      <c r="F257" s="211" t="s">
        <v>192</v>
      </c>
      <c r="G257" s="183">
        <v>1</v>
      </c>
      <c r="H257" s="210">
        <v>35.94</v>
      </c>
      <c r="I257" s="162">
        <f t="shared" si="118"/>
        <v>14.057571600000001</v>
      </c>
      <c r="J257" s="162">
        <f t="shared" si="119"/>
        <v>32.8010004</v>
      </c>
      <c r="K257" s="162">
        <f t="shared" si="120"/>
        <v>46.858572000000002</v>
      </c>
      <c r="L257" s="162">
        <f t="shared" si="121"/>
        <v>14.057571600000001</v>
      </c>
      <c r="M257" s="162">
        <f t="shared" si="122"/>
        <v>32.8010004</v>
      </c>
      <c r="N257" s="162">
        <f t="shared" si="123"/>
        <v>46.858572000000002</v>
      </c>
    </row>
    <row r="258" spans="1:14" x14ac:dyDescent="0.2">
      <c r="A258" s="159" t="s">
        <v>647</v>
      </c>
      <c r="B258" s="211" t="s">
        <v>630</v>
      </c>
      <c r="C258" s="211" t="s">
        <v>556</v>
      </c>
      <c r="D258" s="214" t="s">
        <v>626</v>
      </c>
      <c r="E258" s="371"/>
      <c r="F258" s="211" t="s">
        <v>192</v>
      </c>
      <c r="G258" s="183">
        <v>1</v>
      </c>
      <c r="H258" s="210">
        <v>171.15</v>
      </c>
      <c r="I258" s="162">
        <f t="shared" si="118"/>
        <v>66.943611000000004</v>
      </c>
      <c r="J258" s="162">
        <f t="shared" si="119"/>
        <v>156.20175900000001</v>
      </c>
      <c r="K258" s="162">
        <f t="shared" si="120"/>
        <v>223.14537000000001</v>
      </c>
      <c r="L258" s="162">
        <f t="shared" si="121"/>
        <v>66.943611000000004</v>
      </c>
      <c r="M258" s="162">
        <f t="shared" si="122"/>
        <v>156.20175900000001</v>
      </c>
      <c r="N258" s="162">
        <f t="shared" si="123"/>
        <v>223.14537000000001</v>
      </c>
    </row>
    <row r="259" spans="1:14" x14ac:dyDescent="0.2">
      <c r="A259" s="159" t="s">
        <v>648</v>
      </c>
      <c r="B259" s="211" t="s">
        <v>631</v>
      </c>
      <c r="C259" s="211" t="s">
        <v>556</v>
      </c>
      <c r="D259" s="214" t="s">
        <v>627</v>
      </c>
      <c r="E259" s="371"/>
      <c r="F259" s="211" t="s">
        <v>192</v>
      </c>
      <c r="G259" s="183">
        <v>1</v>
      </c>
      <c r="H259" s="210">
        <v>83.74</v>
      </c>
      <c r="I259" s="162">
        <f t="shared" si="118"/>
        <v>32.754063599999995</v>
      </c>
      <c r="J259" s="162">
        <f t="shared" si="119"/>
        <v>76.426148399999988</v>
      </c>
      <c r="K259" s="162">
        <f t="shared" si="120"/>
        <v>109.180212</v>
      </c>
      <c r="L259" s="162">
        <f t="shared" si="121"/>
        <v>32.754063599999995</v>
      </c>
      <c r="M259" s="162">
        <f t="shared" si="122"/>
        <v>76.426148399999988</v>
      </c>
      <c r="N259" s="162">
        <f t="shared" si="123"/>
        <v>109.18021199999998</v>
      </c>
    </row>
    <row r="260" spans="1:14" x14ac:dyDescent="0.2">
      <c r="A260" s="159" t="s">
        <v>649</v>
      </c>
      <c r="B260" s="211" t="s">
        <v>1279</v>
      </c>
      <c r="C260" s="211" t="s">
        <v>556</v>
      </c>
      <c r="D260" s="214" t="s">
        <v>1280</v>
      </c>
      <c r="E260" s="372"/>
      <c r="F260" s="211" t="s">
        <v>192</v>
      </c>
      <c r="G260" s="183">
        <v>1</v>
      </c>
      <c r="H260" s="210">
        <v>1548.84</v>
      </c>
      <c r="I260" s="162">
        <f t="shared" si="118"/>
        <v>605.81327759999999</v>
      </c>
      <c r="J260" s="162">
        <f t="shared" si="119"/>
        <v>1413.5643144000001</v>
      </c>
      <c r="K260" s="162">
        <f t="shared" si="120"/>
        <v>2019.377592</v>
      </c>
      <c r="L260" s="162">
        <f t="shared" si="121"/>
        <v>605.81327759999999</v>
      </c>
      <c r="M260" s="162">
        <f t="shared" si="122"/>
        <v>1413.5643144000001</v>
      </c>
      <c r="N260" s="162">
        <f t="shared" si="123"/>
        <v>2019.377592</v>
      </c>
    </row>
    <row r="261" spans="1:14" x14ac:dyDescent="0.2">
      <c r="A261" s="149">
        <v>9</v>
      </c>
      <c r="B261" s="224"/>
      <c r="C261" s="524"/>
      <c r="D261" s="149" t="s">
        <v>304</v>
      </c>
      <c r="E261" s="149"/>
      <c r="F261" s="524"/>
      <c r="G261" s="525"/>
      <c r="H261" s="526"/>
      <c r="I261" s="526"/>
      <c r="J261" s="526"/>
      <c r="K261" s="526"/>
      <c r="L261" s="526"/>
      <c r="M261" s="526"/>
      <c r="N261" s="526">
        <f>SUM(N262)</f>
        <v>6840.7126500000004</v>
      </c>
    </row>
    <row r="262" spans="1:14" ht="15" customHeight="1" x14ac:dyDescent="0.2">
      <c r="A262" s="230" t="s">
        <v>50</v>
      </c>
      <c r="B262" s="231"/>
      <c r="C262" s="232"/>
      <c r="D262" s="231" t="s">
        <v>229</v>
      </c>
      <c r="E262" s="231"/>
      <c r="F262" s="232"/>
      <c r="G262" s="234"/>
      <c r="H262" s="235"/>
      <c r="I262" s="235"/>
      <c r="J262" s="235"/>
      <c r="K262" s="235"/>
      <c r="L262" s="235"/>
      <c r="M262" s="235"/>
      <c r="N262" s="235">
        <f>SUM(N263:N271)</f>
        <v>6840.7126500000004</v>
      </c>
    </row>
    <row r="263" spans="1:14" ht="30.6" customHeight="1" x14ac:dyDescent="0.2">
      <c r="A263" s="164" t="s">
        <v>171</v>
      </c>
      <c r="B263" s="164">
        <v>97599</v>
      </c>
      <c r="C263" s="187" t="s">
        <v>19</v>
      </c>
      <c r="D263" s="191" t="s">
        <v>225</v>
      </c>
      <c r="E263" s="408" t="s">
        <v>390</v>
      </c>
      <c r="F263" s="191" t="s">
        <v>9</v>
      </c>
      <c r="G263" s="559">
        <v>8</v>
      </c>
      <c r="H263" s="559">
        <v>21.67</v>
      </c>
      <c r="I263" s="560">
        <f t="shared" ref="I263" si="124">K263*0.3</f>
        <v>8.4760038000000009</v>
      </c>
      <c r="J263" s="560">
        <f t="shared" ref="J263" si="125">K263*0.7</f>
        <v>19.777342200000003</v>
      </c>
      <c r="K263" s="560">
        <f t="shared" si="71"/>
        <v>28.253346000000004</v>
      </c>
      <c r="L263" s="560">
        <f t="shared" ref="L263" si="126">I263*G263</f>
        <v>67.808030400000007</v>
      </c>
      <c r="M263" s="560">
        <f t="shared" ref="M263" si="127">J263*G263</f>
        <v>158.21873760000003</v>
      </c>
      <c r="N263" s="560">
        <f>M263+L263</f>
        <v>226.02676800000003</v>
      </c>
    </row>
    <row r="264" spans="1:14" ht="33.6" customHeight="1" x14ac:dyDescent="0.2">
      <c r="A264" s="164" t="s">
        <v>172</v>
      </c>
      <c r="B264" s="175" t="s">
        <v>309</v>
      </c>
      <c r="C264" s="164" t="s">
        <v>218</v>
      </c>
      <c r="D264" s="164" t="s">
        <v>226</v>
      </c>
      <c r="E264" s="409"/>
      <c r="F264" s="164" t="s">
        <v>9</v>
      </c>
      <c r="G264" s="173">
        <v>3</v>
      </c>
      <c r="H264" s="163">
        <v>221.13</v>
      </c>
      <c r="I264" s="163">
        <f>0.3*K264</f>
        <v>86.492788200000007</v>
      </c>
      <c r="J264" s="163">
        <f t="shared" ref="J264:J271" si="128">0.7*K264</f>
        <v>201.81650580000002</v>
      </c>
      <c r="K264" s="162">
        <f>($I$2+1)*H264</f>
        <v>288.30929400000002</v>
      </c>
      <c r="L264" s="163">
        <f>G264*I264</f>
        <v>259.47836460000002</v>
      </c>
      <c r="M264" s="163">
        <f>G264*J264</f>
        <v>605.4495174000001</v>
      </c>
      <c r="N264" s="192">
        <f t="shared" ref="N264:N271" si="129">M264+L264</f>
        <v>864.92788200000018</v>
      </c>
    </row>
    <row r="265" spans="1:14" ht="43.15" customHeight="1" x14ac:dyDescent="0.2">
      <c r="A265" s="164" t="s">
        <v>231</v>
      </c>
      <c r="B265" s="159">
        <v>101906</v>
      </c>
      <c r="C265" s="187" t="s">
        <v>19</v>
      </c>
      <c r="D265" s="164" t="s">
        <v>391</v>
      </c>
      <c r="E265" s="409"/>
      <c r="F265" s="164" t="s">
        <v>9</v>
      </c>
      <c r="G265" s="173">
        <v>1</v>
      </c>
      <c r="H265" s="163">
        <v>632.51</v>
      </c>
      <c r="I265" s="163">
        <f>0.3*K265</f>
        <v>247.3999614</v>
      </c>
      <c r="J265" s="163">
        <f t="shared" si="128"/>
        <v>577.26657660000001</v>
      </c>
      <c r="K265" s="162">
        <f>($I$2+1)*H265</f>
        <v>824.66653800000006</v>
      </c>
      <c r="L265" s="163">
        <f>G265*I265</f>
        <v>247.3999614</v>
      </c>
      <c r="M265" s="163">
        <f>G265*J265</f>
        <v>577.26657660000001</v>
      </c>
      <c r="N265" s="192">
        <f t="shared" si="129"/>
        <v>824.66653799999995</v>
      </c>
    </row>
    <row r="266" spans="1:14" ht="43.15" customHeight="1" x14ac:dyDescent="0.2">
      <c r="A266" s="164" t="s">
        <v>232</v>
      </c>
      <c r="B266" s="175" t="s">
        <v>310</v>
      </c>
      <c r="C266" s="164" t="s">
        <v>218</v>
      </c>
      <c r="D266" s="164" t="s">
        <v>398</v>
      </c>
      <c r="E266" s="409"/>
      <c r="F266" s="164" t="s">
        <v>9</v>
      </c>
      <c r="G266" s="173">
        <v>1</v>
      </c>
      <c r="H266" s="163">
        <v>165.65</v>
      </c>
      <c r="I266" s="163">
        <f>0.3*K266</f>
        <v>64.792341000000008</v>
      </c>
      <c r="J266" s="163">
        <f t="shared" si="128"/>
        <v>151.182129</v>
      </c>
      <c r="K266" s="162">
        <f>($I$2+1)*H266</f>
        <v>215.97447000000003</v>
      </c>
      <c r="L266" s="163">
        <f>G266*I266</f>
        <v>64.792341000000008</v>
      </c>
      <c r="M266" s="163">
        <f>G266*J266</f>
        <v>151.182129</v>
      </c>
      <c r="N266" s="192">
        <f t="shared" si="129"/>
        <v>215.97447</v>
      </c>
    </row>
    <row r="267" spans="1:14" ht="55.9" customHeight="1" x14ac:dyDescent="0.2">
      <c r="A267" s="164" t="s">
        <v>233</v>
      </c>
      <c r="B267" s="175" t="s">
        <v>311</v>
      </c>
      <c r="C267" s="164" t="s">
        <v>218</v>
      </c>
      <c r="D267" s="164" t="s">
        <v>392</v>
      </c>
      <c r="E267" s="410"/>
      <c r="F267" s="164" t="s">
        <v>9</v>
      </c>
      <c r="G267" s="192">
        <v>9</v>
      </c>
      <c r="H267" s="162">
        <v>65.900000000000006</v>
      </c>
      <c r="I267" s="163">
        <f t="shared" ref="I267:I271" si="130">0.3*K267</f>
        <v>25.776126000000001</v>
      </c>
      <c r="J267" s="163">
        <f t="shared" si="128"/>
        <v>60.144294000000002</v>
      </c>
      <c r="K267" s="162">
        <f t="shared" si="71"/>
        <v>85.920420000000007</v>
      </c>
      <c r="L267" s="163">
        <f t="shared" ref="L267:L271" si="131">G267*I267</f>
        <v>231.98513400000002</v>
      </c>
      <c r="M267" s="163">
        <f t="shared" ref="M267:M271" si="132">G267*J267</f>
        <v>541.29864599999996</v>
      </c>
      <c r="N267" s="192">
        <f t="shared" si="129"/>
        <v>773.28377999999998</v>
      </c>
    </row>
    <row r="268" spans="1:14" ht="55.9" customHeight="1" x14ac:dyDescent="0.2">
      <c r="A268" s="164" t="s">
        <v>234</v>
      </c>
      <c r="B268" s="175" t="s">
        <v>760</v>
      </c>
      <c r="C268" s="164" t="s">
        <v>218</v>
      </c>
      <c r="D268" s="164" t="s">
        <v>393</v>
      </c>
      <c r="E268" s="408" t="s">
        <v>1281</v>
      </c>
      <c r="F268" s="164" t="s">
        <v>9</v>
      </c>
      <c r="G268" s="192">
        <v>1</v>
      </c>
      <c r="H268" s="162">
        <v>75.86</v>
      </c>
      <c r="I268" s="163">
        <f t="shared" si="130"/>
        <v>29.671880400000003</v>
      </c>
      <c r="J268" s="163">
        <f t="shared" si="128"/>
        <v>69.234387600000005</v>
      </c>
      <c r="K268" s="162">
        <f t="shared" si="71"/>
        <v>98.906268000000011</v>
      </c>
      <c r="L268" s="163">
        <f t="shared" si="131"/>
        <v>29.671880400000003</v>
      </c>
      <c r="M268" s="163">
        <f t="shared" si="132"/>
        <v>69.234387600000005</v>
      </c>
      <c r="N268" s="192">
        <f t="shared" si="129"/>
        <v>98.906268000000011</v>
      </c>
    </row>
    <row r="269" spans="1:14" ht="55.9" customHeight="1" x14ac:dyDescent="0.2">
      <c r="A269" s="164" t="s">
        <v>283</v>
      </c>
      <c r="B269" s="159">
        <v>90441</v>
      </c>
      <c r="C269" s="187" t="s">
        <v>19</v>
      </c>
      <c r="D269" s="164" t="s">
        <v>394</v>
      </c>
      <c r="E269" s="409"/>
      <c r="F269" s="164" t="s">
        <v>9</v>
      </c>
      <c r="G269" s="192">
        <v>2</v>
      </c>
      <c r="H269" s="162">
        <v>39.31</v>
      </c>
      <c r="I269" s="163">
        <f t="shared" si="130"/>
        <v>15.375713400000002</v>
      </c>
      <c r="J269" s="163">
        <f t="shared" si="128"/>
        <v>35.876664600000005</v>
      </c>
      <c r="K269" s="162">
        <f t="shared" si="71"/>
        <v>51.252378000000007</v>
      </c>
      <c r="L269" s="163">
        <f t="shared" si="131"/>
        <v>30.751426800000004</v>
      </c>
      <c r="M269" s="163">
        <f t="shared" si="132"/>
        <v>71.75332920000001</v>
      </c>
      <c r="N269" s="192">
        <f t="shared" si="129"/>
        <v>102.50475600000001</v>
      </c>
    </row>
    <row r="270" spans="1:14" ht="55.9" customHeight="1" x14ac:dyDescent="0.2">
      <c r="A270" s="164" t="s">
        <v>284</v>
      </c>
      <c r="B270" s="175" t="s">
        <v>761</v>
      </c>
      <c r="C270" s="164" t="s">
        <v>218</v>
      </c>
      <c r="D270" s="164" t="s">
        <v>395</v>
      </c>
      <c r="E270" s="410"/>
      <c r="F270" s="164" t="s">
        <v>9</v>
      </c>
      <c r="G270" s="192">
        <v>1</v>
      </c>
      <c r="H270" s="162">
        <v>1319.64</v>
      </c>
      <c r="I270" s="163">
        <f t="shared" si="130"/>
        <v>516.16398960000004</v>
      </c>
      <c r="J270" s="163">
        <f t="shared" si="128"/>
        <v>1204.3826424000001</v>
      </c>
      <c r="K270" s="162">
        <f t="shared" si="71"/>
        <v>1720.5466320000003</v>
      </c>
      <c r="L270" s="163">
        <f t="shared" si="131"/>
        <v>516.16398960000004</v>
      </c>
      <c r="M270" s="163">
        <f t="shared" si="132"/>
        <v>1204.3826424000001</v>
      </c>
      <c r="N270" s="192">
        <f t="shared" si="129"/>
        <v>1720.546632</v>
      </c>
    </row>
    <row r="271" spans="1:14" ht="55.9" customHeight="1" x14ac:dyDescent="0.2">
      <c r="A271" s="164" t="s">
        <v>285</v>
      </c>
      <c r="B271" s="159">
        <v>99857</v>
      </c>
      <c r="C271" s="187" t="s">
        <v>19</v>
      </c>
      <c r="D271" s="164" t="s">
        <v>396</v>
      </c>
      <c r="E271" s="352" t="s">
        <v>397</v>
      </c>
      <c r="F271" s="164" t="s">
        <v>153</v>
      </c>
      <c r="G271" s="192">
        <v>14</v>
      </c>
      <c r="H271" s="162">
        <v>110.33</v>
      </c>
      <c r="I271" s="163">
        <f t="shared" si="130"/>
        <v>43.154476199999998</v>
      </c>
      <c r="J271" s="163">
        <f t="shared" si="128"/>
        <v>100.69377779999999</v>
      </c>
      <c r="K271" s="162">
        <f t="shared" si="71"/>
        <v>143.848254</v>
      </c>
      <c r="L271" s="163">
        <f t="shared" si="131"/>
        <v>604.16266680000001</v>
      </c>
      <c r="M271" s="163">
        <f t="shared" si="132"/>
        <v>1409.7128891999998</v>
      </c>
      <c r="N271" s="192">
        <f t="shared" si="129"/>
        <v>2013.875556</v>
      </c>
    </row>
    <row r="272" spans="1:14" ht="15" customHeight="1" x14ac:dyDescent="0.2">
      <c r="A272" s="149">
        <v>10</v>
      </c>
      <c r="B272" s="149"/>
      <c r="C272" s="149"/>
      <c r="D272" s="149" t="s">
        <v>230</v>
      </c>
      <c r="E272" s="85"/>
      <c r="F272" s="85"/>
      <c r="G272" s="85"/>
      <c r="H272" s="85"/>
      <c r="I272" s="85"/>
      <c r="J272" s="85"/>
      <c r="K272" s="85"/>
      <c r="L272" s="85"/>
      <c r="M272" s="85"/>
      <c r="N272" s="561">
        <f>SUM(N273,N277)</f>
        <v>31448.0054184</v>
      </c>
    </row>
    <row r="273" spans="1:14" ht="15" customHeight="1" x14ac:dyDescent="0.2">
      <c r="A273" s="230" t="s">
        <v>281</v>
      </c>
      <c r="B273" s="554"/>
      <c r="C273" s="555"/>
      <c r="D273" s="230" t="s">
        <v>552</v>
      </c>
      <c r="E273" s="554"/>
      <c r="F273" s="555"/>
      <c r="G273" s="556"/>
      <c r="H273" s="557"/>
      <c r="I273" s="557"/>
      <c r="J273" s="557"/>
      <c r="K273" s="557"/>
      <c r="L273" s="557"/>
      <c r="M273" s="557"/>
      <c r="N273" s="562">
        <f>SUM(N274:N276)</f>
        <v>12096.593817599998</v>
      </c>
    </row>
    <row r="274" spans="1:14" x14ac:dyDescent="0.2">
      <c r="A274" s="164" t="s">
        <v>561</v>
      </c>
      <c r="B274" s="211" t="s">
        <v>557</v>
      </c>
      <c r="C274" s="211" t="s">
        <v>556</v>
      </c>
      <c r="D274" s="214" t="s">
        <v>553</v>
      </c>
      <c r="E274" s="373" t="s">
        <v>560</v>
      </c>
      <c r="F274" s="211" t="s">
        <v>192</v>
      </c>
      <c r="G274" s="209">
        <v>10</v>
      </c>
      <c r="H274" s="210">
        <v>41.95</v>
      </c>
      <c r="I274" s="163">
        <f t="shared" ref="I274:I276" si="133">0.3*K274</f>
        <v>16.408322999999999</v>
      </c>
      <c r="J274" s="163">
        <f t="shared" ref="J274:J276" si="134">0.7*K274</f>
        <v>38.286087000000002</v>
      </c>
      <c r="K274" s="162">
        <f t="shared" ref="K274:K276" si="135">($I$2+1)*H274</f>
        <v>54.694410000000005</v>
      </c>
      <c r="L274" s="163">
        <f t="shared" ref="L274:L276" si="136">G274*I274</f>
        <v>164.08322999999999</v>
      </c>
      <c r="M274" s="163">
        <f t="shared" ref="M274:M276" si="137">G274*J274</f>
        <v>382.86087000000003</v>
      </c>
      <c r="N274" s="192">
        <f t="shared" ref="N274:N276" si="138">M274+L274</f>
        <v>546.94410000000005</v>
      </c>
    </row>
    <row r="275" spans="1:14" x14ac:dyDescent="0.2">
      <c r="A275" s="164" t="s">
        <v>562</v>
      </c>
      <c r="B275" s="211" t="s">
        <v>558</v>
      </c>
      <c r="C275" s="211" t="s">
        <v>556</v>
      </c>
      <c r="D275" s="214" t="s">
        <v>554</v>
      </c>
      <c r="E275" s="374"/>
      <c r="F275" s="211" t="s">
        <v>153</v>
      </c>
      <c r="G275" s="209">
        <v>205.2</v>
      </c>
      <c r="H275" s="210">
        <v>41.01</v>
      </c>
      <c r="I275" s="163">
        <f t="shared" si="133"/>
        <v>16.040651399999998</v>
      </c>
      <c r="J275" s="163">
        <f t="shared" si="134"/>
        <v>37.428186599999997</v>
      </c>
      <c r="K275" s="162">
        <f t="shared" si="135"/>
        <v>53.468837999999998</v>
      </c>
      <c r="L275" s="163">
        <f t="shared" si="136"/>
        <v>3291.5416672799993</v>
      </c>
      <c r="M275" s="163">
        <f t="shared" si="137"/>
        <v>7680.2638903199986</v>
      </c>
      <c r="N275" s="192">
        <f t="shared" si="138"/>
        <v>10971.805557599997</v>
      </c>
    </row>
    <row r="276" spans="1:14" x14ac:dyDescent="0.2">
      <c r="A276" s="164" t="s">
        <v>563</v>
      </c>
      <c r="B276" s="211" t="s">
        <v>559</v>
      </c>
      <c r="C276" s="211" t="s">
        <v>556</v>
      </c>
      <c r="D276" s="214" t="s">
        <v>555</v>
      </c>
      <c r="E276" s="378"/>
      <c r="F276" s="211" t="s">
        <v>192</v>
      </c>
      <c r="G276" s="209">
        <v>10</v>
      </c>
      <c r="H276" s="210">
        <v>44.32</v>
      </c>
      <c r="I276" s="163">
        <f t="shared" si="133"/>
        <v>17.335324799999999</v>
      </c>
      <c r="J276" s="163">
        <f t="shared" si="134"/>
        <v>40.449091199999998</v>
      </c>
      <c r="K276" s="162">
        <f t="shared" si="135"/>
        <v>57.784416</v>
      </c>
      <c r="L276" s="163">
        <f t="shared" si="136"/>
        <v>173.35324799999998</v>
      </c>
      <c r="M276" s="163">
        <f t="shared" si="137"/>
        <v>404.49091199999998</v>
      </c>
      <c r="N276" s="192">
        <f t="shared" si="138"/>
        <v>577.84415999999999</v>
      </c>
    </row>
    <row r="277" spans="1:14" x14ac:dyDescent="0.2">
      <c r="A277" s="230" t="s">
        <v>577</v>
      </c>
      <c r="B277" s="554"/>
      <c r="C277" s="555"/>
      <c r="D277" s="230" t="s">
        <v>564</v>
      </c>
      <c r="E277" s="554"/>
      <c r="F277" s="555"/>
      <c r="G277" s="556"/>
      <c r="H277" s="557"/>
      <c r="I277" s="557"/>
      <c r="J277" s="557"/>
      <c r="K277" s="557"/>
      <c r="L277" s="557"/>
      <c r="M277" s="557"/>
      <c r="N277" s="562">
        <f>SUM(N278:N284)</f>
        <v>19351.411600800002</v>
      </c>
    </row>
    <row r="278" spans="1:14" ht="38.25" x14ac:dyDescent="0.2">
      <c r="A278" s="164" t="s">
        <v>578</v>
      </c>
      <c r="B278" s="211" t="s">
        <v>565</v>
      </c>
      <c r="C278" s="211" t="s">
        <v>19</v>
      </c>
      <c r="D278" s="214" t="s">
        <v>571</v>
      </c>
      <c r="E278" s="373" t="s">
        <v>560</v>
      </c>
      <c r="F278" s="212" t="s">
        <v>192</v>
      </c>
      <c r="G278" s="209">
        <v>10</v>
      </c>
      <c r="H278" s="210">
        <v>184.61</v>
      </c>
      <c r="I278" s="163">
        <f t="shared" ref="I278:I284" si="139">0.3*K278</f>
        <v>72.208355400000016</v>
      </c>
      <c r="J278" s="163">
        <f t="shared" ref="J278:J284" si="140">0.7*K278</f>
        <v>168.48616260000003</v>
      </c>
      <c r="K278" s="162">
        <f t="shared" ref="K278:K284" si="141">($I$2+1)*H278</f>
        <v>240.69451800000004</v>
      </c>
      <c r="L278" s="163">
        <f t="shared" ref="L278:L284" si="142">G278*I278</f>
        <v>722.08355400000016</v>
      </c>
      <c r="M278" s="163">
        <f t="shared" ref="M278:M284" si="143">G278*J278</f>
        <v>1684.8616260000003</v>
      </c>
      <c r="N278" s="192">
        <f t="shared" ref="N278:N284" si="144">M278+L278</f>
        <v>2406.9451800000006</v>
      </c>
    </row>
    <row r="279" spans="1:14" x14ac:dyDescent="0.2">
      <c r="A279" s="164" t="s">
        <v>579</v>
      </c>
      <c r="B279" s="211" t="s">
        <v>566</v>
      </c>
      <c r="C279" s="211" t="s">
        <v>556</v>
      </c>
      <c r="D279" s="214" t="s">
        <v>572</v>
      </c>
      <c r="E279" s="374"/>
      <c r="F279" s="212" t="s">
        <v>192</v>
      </c>
      <c r="G279" s="209">
        <v>10</v>
      </c>
      <c r="H279" s="210">
        <v>82.54</v>
      </c>
      <c r="I279" s="163">
        <f t="shared" si="139"/>
        <v>32.284695599999999</v>
      </c>
      <c r="J279" s="163">
        <f t="shared" si="140"/>
        <v>75.330956400000005</v>
      </c>
      <c r="K279" s="162">
        <f t="shared" si="141"/>
        <v>107.61565200000001</v>
      </c>
      <c r="L279" s="163">
        <f t="shared" si="142"/>
        <v>322.84695599999998</v>
      </c>
      <c r="M279" s="163">
        <f t="shared" si="143"/>
        <v>753.30956400000002</v>
      </c>
      <c r="N279" s="192">
        <f t="shared" si="144"/>
        <v>1076.15652</v>
      </c>
    </row>
    <row r="280" spans="1:14" x14ac:dyDescent="0.2">
      <c r="A280" s="164" t="s">
        <v>580</v>
      </c>
      <c r="B280" s="211" t="s">
        <v>567</v>
      </c>
      <c r="C280" s="211" t="s">
        <v>556</v>
      </c>
      <c r="D280" s="214" t="s">
        <v>573</v>
      </c>
      <c r="E280" s="374"/>
      <c r="F280" s="212" t="s">
        <v>192</v>
      </c>
      <c r="G280" s="209">
        <v>10</v>
      </c>
      <c r="H280" s="210">
        <v>240.34</v>
      </c>
      <c r="I280" s="163">
        <f t="shared" si="139"/>
        <v>94.006587600000003</v>
      </c>
      <c r="J280" s="163">
        <f t="shared" si="140"/>
        <v>219.3487044</v>
      </c>
      <c r="K280" s="162">
        <f t="shared" si="141"/>
        <v>313.35529200000002</v>
      </c>
      <c r="L280" s="163">
        <f t="shared" si="142"/>
        <v>940.065876</v>
      </c>
      <c r="M280" s="163">
        <f t="shared" si="143"/>
        <v>2193.487044</v>
      </c>
      <c r="N280" s="192">
        <f t="shared" si="144"/>
        <v>3133.5529200000001</v>
      </c>
    </row>
    <row r="281" spans="1:14" x14ac:dyDescent="0.2">
      <c r="A281" s="164" t="s">
        <v>581</v>
      </c>
      <c r="B281" s="211" t="s">
        <v>568</v>
      </c>
      <c r="C281" s="211" t="s">
        <v>556</v>
      </c>
      <c r="D281" s="214" t="s">
        <v>574</v>
      </c>
      <c r="E281" s="374"/>
      <c r="F281" s="212" t="s">
        <v>192</v>
      </c>
      <c r="G281" s="209">
        <v>10</v>
      </c>
      <c r="H281" s="210">
        <v>50.41</v>
      </c>
      <c r="I281" s="163">
        <f t="shared" si="139"/>
        <v>19.717367400000001</v>
      </c>
      <c r="J281" s="163">
        <f t="shared" si="140"/>
        <v>46.007190600000001</v>
      </c>
      <c r="K281" s="162">
        <f t="shared" si="141"/>
        <v>65.724558000000002</v>
      </c>
      <c r="L281" s="163">
        <f t="shared" si="142"/>
        <v>197.17367400000001</v>
      </c>
      <c r="M281" s="163">
        <f t="shared" si="143"/>
        <v>460.07190600000001</v>
      </c>
      <c r="N281" s="192">
        <f t="shared" si="144"/>
        <v>657.24558000000002</v>
      </c>
    </row>
    <row r="282" spans="1:14" x14ac:dyDescent="0.2">
      <c r="A282" s="164" t="s">
        <v>582</v>
      </c>
      <c r="B282" s="211" t="s">
        <v>559</v>
      </c>
      <c r="C282" s="211" t="s">
        <v>556</v>
      </c>
      <c r="D282" s="214" t="s">
        <v>555</v>
      </c>
      <c r="E282" s="374"/>
      <c r="F282" s="212" t="s">
        <v>192</v>
      </c>
      <c r="G282" s="209">
        <v>10</v>
      </c>
      <c r="H282" s="210">
        <v>44.32</v>
      </c>
      <c r="I282" s="163">
        <f t="shared" si="139"/>
        <v>17.335324799999999</v>
      </c>
      <c r="J282" s="163">
        <f t="shared" si="140"/>
        <v>40.449091199999998</v>
      </c>
      <c r="K282" s="162">
        <f t="shared" si="141"/>
        <v>57.784416</v>
      </c>
      <c r="L282" s="163">
        <f t="shared" si="142"/>
        <v>173.35324799999998</v>
      </c>
      <c r="M282" s="163">
        <f t="shared" si="143"/>
        <v>404.49091199999998</v>
      </c>
      <c r="N282" s="192">
        <f t="shared" si="144"/>
        <v>577.84415999999999</v>
      </c>
    </row>
    <row r="283" spans="1:14" ht="25.5" x14ac:dyDescent="0.2">
      <c r="A283" s="164" t="s">
        <v>583</v>
      </c>
      <c r="B283" s="211" t="s">
        <v>569</v>
      </c>
      <c r="C283" s="211" t="s">
        <v>19</v>
      </c>
      <c r="D283" s="214" t="s">
        <v>575</v>
      </c>
      <c r="E283" s="374"/>
      <c r="F283" s="212" t="s">
        <v>153</v>
      </c>
      <c r="G283" s="209">
        <v>40</v>
      </c>
      <c r="H283" s="210">
        <v>27.94</v>
      </c>
      <c r="I283" s="163">
        <f t="shared" si="139"/>
        <v>10.928451600000001</v>
      </c>
      <c r="J283" s="163">
        <f t="shared" si="140"/>
        <v>25.499720400000001</v>
      </c>
      <c r="K283" s="162">
        <f t="shared" si="141"/>
        <v>36.428172000000004</v>
      </c>
      <c r="L283" s="163">
        <f t="shared" si="142"/>
        <v>437.13806400000004</v>
      </c>
      <c r="M283" s="163">
        <f t="shared" si="143"/>
        <v>1019.988816</v>
      </c>
      <c r="N283" s="192">
        <f t="shared" si="144"/>
        <v>1457.12688</v>
      </c>
    </row>
    <row r="284" spans="1:14" x14ac:dyDescent="0.2">
      <c r="A284" s="164" t="s">
        <v>584</v>
      </c>
      <c r="B284" s="211" t="s">
        <v>570</v>
      </c>
      <c r="C284" s="211" t="s">
        <v>556</v>
      </c>
      <c r="D284" s="214" t="s">
        <v>576</v>
      </c>
      <c r="E284" s="378"/>
      <c r="F284" s="212" t="s">
        <v>153</v>
      </c>
      <c r="G284" s="209">
        <v>133.4</v>
      </c>
      <c r="H284" s="210">
        <v>57.74</v>
      </c>
      <c r="I284" s="163">
        <f t="shared" si="139"/>
        <v>22.584423600000001</v>
      </c>
      <c r="J284" s="163">
        <f t="shared" si="140"/>
        <v>52.696988400000002</v>
      </c>
      <c r="K284" s="162">
        <f t="shared" si="141"/>
        <v>75.281412000000003</v>
      </c>
      <c r="L284" s="163">
        <f t="shared" si="142"/>
        <v>3012.7621082400001</v>
      </c>
      <c r="M284" s="163">
        <f t="shared" si="143"/>
        <v>7029.7782525600005</v>
      </c>
      <c r="N284" s="192">
        <f t="shared" si="144"/>
        <v>10042.540360800002</v>
      </c>
    </row>
    <row r="285" spans="1:14" ht="30" customHeight="1" x14ac:dyDescent="0.2">
      <c r="A285" s="149">
        <v>11</v>
      </c>
      <c r="B285" s="85"/>
      <c r="C285" s="85"/>
      <c r="D285" s="149" t="s">
        <v>842</v>
      </c>
      <c r="E285" s="149"/>
      <c r="F285" s="149"/>
      <c r="G285" s="149"/>
      <c r="H285" s="149"/>
      <c r="I285" s="149"/>
      <c r="J285" s="149"/>
      <c r="K285" s="149"/>
      <c r="L285" s="149"/>
      <c r="M285" s="149"/>
      <c r="N285" s="563">
        <f>SUM(N286)</f>
        <v>71889.967439999993</v>
      </c>
    </row>
    <row r="286" spans="1:14" ht="30" customHeight="1" x14ac:dyDescent="0.2">
      <c r="A286" s="230" t="s">
        <v>173</v>
      </c>
      <c r="B286" s="558"/>
      <c r="C286" s="558"/>
      <c r="D286" s="230" t="s">
        <v>322</v>
      </c>
      <c r="E286" s="230"/>
      <c r="F286" s="230"/>
      <c r="G286" s="230"/>
      <c r="H286" s="230"/>
      <c r="I286" s="230"/>
      <c r="J286" s="230"/>
      <c r="K286" s="230"/>
      <c r="L286" s="230"/>
      <c r="M286" s="230"/>
      <c r="N286" s="562">
        <f>SUM(N287:N291)</f>
        <v>71889.967439999993</v>
      </c>
    </row>
    <row r="287" spans="1:14" ht="54.6" customHeight="1" x14ac:dyDescent="0.2">
      <c r="A287" s="164" t="s">
        <v>239</v>
      </c>
      <c r="B287" s="159">
        <v>103244</v>
      </c>
      <c r="C287" s="159" t="s">
        <v>19</v>
      </c>
      <c r="D287" s="164" t="s">
        <v>399</v>
      </c>
      <c r="E287" s="375" t="s">
        <v>404</v>
      </c>
      <c r="F287" s="164" t="s">
        <v>219</v>
      </c>
      <c r="G287" s="164">
        <v>12</v>
      </c>
      <c r="H287" s="194">
        <v>2679.22</v>
      </c>
      <c r="I287" s="163">
        <f t="shared" ref="I287:I291" si="145">0.3*K287</f>
        <v>1047.9501107999999</v>
      </c>
      <c r="J287" s="163">
        <f t="shared" ref="J287:J291" si="146">0.7*K287</f>
        <v>2445.2169251999999</v>
      </c>
      <c r="K287" s="162">
        <f t="shared" ref="K287:K291" si="147">($I$2+1)*H287</f>
        <v>3493.1670359999998</v>
      </c>
      <c r="L287" s="163">
        <f t="shared" ref="L287:L291" si="148">G287*I287</f>
        <v>12575.401329599999</v>
      </c>
      <c r="M287" s="163">
        <f t="shared" ref="M287:M291" si="149">G287*J287</f>
        <v>29342.603102399997</v>
      </c>
      <c r="N287" s="192">
        <f t="shared" ref="N287:N291" si="150">M287+L287</f>
        <v>41918.004431999994</v>
      </c>
    </row>
    <row r="288" spans="1:14" ht="57" customHeight="1" x14ac:dyDescent="0.2">
      <c r="A288" s="164" t="s">
        <v>174</v>
      </c>
      <c r="B288" s="164">
        <v>103247</v>
      </c>
      <c r="C288" s="159" t="s">
        <v>19</v>
      </c>
      <c r="D288" s="164" t="s">
        <v>400</v>
      </c>
      <c r="E288" s="376"/>
      <c r="F288" s="164" t="s">
        <v>219</v>
      </c>
      <c r="G288" s="164">
        <v>4</v>
      </c>
      <c r="H288" s="194">
        <v>2972.04</v>
      </c>
      <c r="I288" s="163">
        <f t="shared" si="145"/>
        <v>1162.4837256000001</v>
      </c>
      <c r="J288" s="163">
        <f t="shared" si="146"/>
        <v>2712.4620264</v>
      </c>
      <c r="K288" s="162">
        <f t="shared" si="147"/>
        <v>3874.9457520000001</v>
      </c>
      <c r="L288" s="163">
        <f t="shared" si="148"/>
        <v>4649.9349024000003</v>
      </c>
      <c r="M288" s="163">
        <f t="shared" si="149"/>
        <v>10849.8481056</v>
      </c>
      <c r="N288" s="192">
        <f t="shared" si="150"/>
        <v>15499.783008</v>
      </c>
    </row>
    <row r="289" spans="1:14" ht="49.9" customHeight="1" x14ac:dyDescent="0.2">
      <c r="A289" s="164" t="s">
        <v>240</v>
      </c>
      <c r="B289" s="164">
        <v>103250</v>
      </c>
      <c r="C289" s="159" t="s">
        <v>19</v>
      </c>
      <c r="D289" s="164" t="s">
        <v>401</v>
      </c>
      <c r="E289" s="376"/>
      <c r="F289" s="164" t="s">
        <v>219</v>
      </c>
      <c r="G289" s="164">
        <v>2</v>
      </c>
      <c r="H289" s="194">
        <v>4312.68</v>
      </c>
      <c r="I289" s="163">
        <f t="shared" si="145"/>
        <v>1686.8616552000001</v>
      </c>
      <c r="J289" s="163">
        <f t="shared" si="146"/>
        <v>3936.0105288000004</v>
      </c>
      <c r="K289" s="162">
        <f t="shared" si="147"/>
        <v>5622.8721840000007</v>
      </c>
      <c r="L289" s="163">
        <f t="shared" si="148"/>
        <v>3373.7233104000002</v>
      </c>
      <c r="M289" s="163">
        <f t="shared" si="149"/>
        <v>7872.0210576000009</v>
      </c>
      <c r="N289" s="192">
        <f t="shared" si="150"/>
        <v>11245.744368000001</v>
      </c>
    </row>
    <row r="290" spans="1:14" ht="58.15" customHeight="1" x14ac:dyDescent="0.2">
      <c r="A290" s="164" t="s">
        <v>241</v>
      </c>
      <c r="B290" s="164">
        <v>89866</v>
      </c>
      <c r="C290" s="159" t="s">
        <v>19</v>
      </c>
      <c r="D290" s="164" t="s">
        <v>402</v>
      </c>
      <c r="E290" s="376"/>
      <c r="F290" s="164" t="s">
        <v>219</v>
      </c>
      <c r="G290" s="164">
        <v>36</v>
      </c>
      <c r="H290" s="164">
        <v>8.8000000000000007</v>
      </c>
      <c r="I290" s="163">
        <f t="shared" si="145"/>
        <v>3.4420320000000006</v>
      </c>
      <c r="J290" s="163">
        <f t="shared" si="146"/>
        <v>8.0314080000000008</v>
      </c>
      <c r="K290" s="162">
        <f t="shared" si="147"/>
        <v>11.473440000000002</v>
      </c>
      <c r="L290" s="163">
        <f t="shared" si="148"/>
        <v>123.91315200000003</v>
      </c>
      <c r="M290" s="163">
        <f t="shared" si="149"/>
        <v>289.13068800000002</v>
      </c>
      <c r="N290" s="192">
        <f t="shared" si="150"/>
        <v>413.04384000000005</v>
      </c>
    </row>
    <row r="291" spans="1:14" ht="55.15" customHeight="1" x14ac:dyDescent="0.2">
      <c r="A291" s="164" t="s">
        <v>242</v>
      </c>
      <c r="B291" s="164">
        <v>89865</v>
      </c>
      <c r="C291" s="159" t="s">
        <v>19</v>
      </c>
      <c r="D291" s="164" t="s">
        <v>403</v>
      </c>
      <c r="E291" s="377"/>
      <c r="F291" s="164" t="s">
        <v>93</v>
      </c>
      <c r="G291" s="164">
        <v>108</v>
      </c>
      <c r="H291" s="164">
        <v>19.98</v>
      </c>
      <c r="I291" s="163">
        <f t="shared" si="145"/>
        <v>7.8149771999999995</v>
      </c>
      <c r="J291" s="163">
        <f t="shared" si="146"/>
        <v>18.234946799999999</v>
      </c>
      <c r="K291" s="162">
        <f t="shared" si="147"/>
        <v>26.049924000000001</v>
      </c>
      <c r="L291" s="163">
        <f t="shared" si="148"/>
        <v>844.01753759999997</v>
      </c>
      <c r="M291" s="163">
        <f t="shared" si="149"/>
        <v>1969.3742543999999</v>
      </c>
      <c r="N291" s="192">
        <f t="shared" si="150"/>
        <v>2813.3917919999999</v>
      </c>
    </row>
    <row r="292" spans="1:14" ht="19.149999999999999" customHeight="1" x14ac:dyDescent="0.2">
      <c r="A292" s="149">
        <v>12</v>
      </c>
      <c r="B292" s="564"/>
      <c r="C292" s="565"/>
      <c r="D292" s="246" t="s">
        <v>406</v>
      </c>
      <c r="E292" s="246"/>
      <c r="F292" s="524"/>
      <c r="G292" s="525"/>
      <c r="H292" s="526"/>
      <c r="I292" s="526"/>
      <c r="J292" s="526"/>
      <c r="K292" s="526"/>
      <c r="L292" s="526"/>
      <c r="M292" s="526"/>
      <c r="N292" s="525">
        <f>N293</f>
        <v>141973.23314400003</v>
      </c>
    </row>
    <row r="293" spans="1:14" ht="16.899999999999999" customHeight="1" x14ac:dyDescent="0.2">
      <c r="A293" s="230" t="s">
        <v>495</v>
      </c>
      <c r="B293" s="231"/>
      <c r="C293" s="232"/>
      <c r="D293" s="232" t="s">
        <v>413</v>
      </c>
      <c r="E293" s="232"/>
      <c r="F293" s="232"/>
      <c r="G293" s="234"/>
      <c r="H293" s="235"/>
      <c r="I293" s="235"/>
      <c r="J293" s="235"/>
      <c r="K293" s="235"/>
      <c r="L293" s="235"/>
      <c r="M293" s="235"/>
      <c r="N293" s="234">
        <f>SUM(N294:N302)</f>
        <v>141973.23314400003</v>
      </c>
    </row>
    <row r="294" spans="1:14" ht="43.15" customHeight="1" x14ac:dyDescent="0.2">
      <c r="A294" s="164" t="s">
        <v>496</v>
      </c>
      <c r="B294" s="175" t="s">
        <v>762</v>
      </c>
      <c r="C294" s="164" t="s">
        <v>218</v>
      </c>
      <c r="D294" s="164" t="s">
        <v>405</v>
      </c>
      <c r="E294" s="375" t="s">
        <v>1282</v>
      </c>
      <c r="F294" s="164" t="s">
        <v>407</v>
      </c>
      <c r="G294" s="164">
        <v>1</v>
      </c>
      <c r="H294" s="194">
        <v>17035</v>
      </c>
      <c r="I294" s="162">
        <f t="shared" ref="I294:I302" si="151">K294*0.3</f>
        <v>6663.0698999999995</v>
      </c>
      <c r="J294" s="162">
        <f t="shared" ref="J294:J302" si="152">K294*0.7</f>
        <v>15547.1631</v>
      </c>
      <c r="K294" s="162">
        <f t="shared" ref="K294:K302" si="153">($I$2+1)*H294</f>
        <v>22210.233</v>
      </c>
      <c r="L294" s="162">
        <f t="shared" ref="L294:L302" si="154">I294*G294</f>
        <v>6663.0698999999995</v>
      </c>
      <c r="M294" s="162">
        <f t="shared" ref="M294:M302" si="155">J294*G294</f>
        <v>15547.1631</v>
      </c>
      <c r="N294" s="183">
        <f t="shared" ref="N294:N302" si="156">M294+L294</f>
        <v>22210.233</v>
      </c>
    </row>
    <row r="295" spans="1:14" ht="43.15" customHeight="1" x14ac:dyDescent="0.2">
      <c r="A295" s="164" t="s">
        <v>497</v>
      </c>
      <c r="B295" s="175" t="s">
        <v>763</v>
      </c>
      <c r="C295" s="164" t="s">
        <v>218</v>
      </c>
      <c r="D295" s="164" t="s">
        <v>1283</v>
      </c>
      <c r="E295" s="376"/>
      <c r="F295" s="164" t="s">
        <v>407</v>
      </c>
      <c r="G295" s="164">
        <v>1</v>
      </c>
      <c r="H295" s="194">
        <v>1820</v>
      </c>
      <c r="I295" s="162">
        <f t="shared" si="151"/>
        <v>711.87480000000005</v>
      </c>
      <c r="J295" s="162">
        <f t="shared" si="152"/>
        <v>1661.0412000000001</v>
      </c>
      <c r="K295" s="162">
        <f t="shared" si="153"/>
        <v>2372.9160000000002</v>
      </c>
      <c r="L295" s="162">
        <f t="shared" si="154"/>
        <v>711.87480000000005</v>
      </c>
      <c r="M295" s="162">
        <f t="shared" si="155"/>
        <v>1661.0412000000001</v>
      </c>
      <c r="N295" s="183">
        <f t="shared" si="156"/>
        <v>2372.9160000000002</v>
      </c>
    </row>
    <row r="296" spans="1:14" ht="43.15" customHeight="1" x14ac:dyDescent="0.2">
      <c r="A296" s="164" t="s">
        <v>498</v>
      </c>
      <c r="B296" s="175" t="s">
        <v>764</v>
      </c>
      <c r="C296" s="164" t="s">
        <v>218</v>
      </c>
      <c r="D296" s="164" t="s">
        <v>408</v>
      </c>
      <c r="E296" s="376"/>
      <c r="F296" s="164" t="s">
        <v>407</v>
      </c>
      <c r="G296" s="164">
        <v>1</v>
      </c>
      <c r="H296" s="194">
        <v>200</v>
      </c>
      <c r="I296" s="162">
        <f t="shared" si="151"/>
        <v>78.227999999999994</v>
      </c>
      <c r="J296" s="162">
        <f t="shared" si="152"/>
        <v>182.53199999999998</v>
      </c>
      <c r="K296" s="162">
        <f t="shared" si="153"/>
        <v>260.76</v>
      </c>
      <c r="L296" s="162">
        <f t="shared" si="154"/>
        <v>78.227999999999994</v>
      </c>
      <c r="M296" s="162">
        <f t="shared" si="155"/>
        <v>182.53199999999998</v>
      </c>
      <c r="N296" s="183">
        <f t="shared" si="156"/>
        <v>260.76</v>
      </c>
    </row>
    <row r="297" spans="1:14" ht="43.15" customHeight="1" x14ac:dyDescent="0.2">
      <c r="A297" s="164" t="s">
        <v>499</v>
      </c>
      <c r="B297" s="175" t="s">
        <v>765</v>
      </c>
      <c r="C297" s="164" t="s">
        <v>218</v>
      </c>
      <c r="D297" s="164" t="s">
        <v>1284</v>
      </c>
      <c r="E297" s="376"/>
      <c r="F297" s="164" t="s">
        <v>407</v>
      </c>
      <c r="G297" s="164">
        <v>1</v>
      </c>
      <c r="H297" s="194">
        <v>5850.4</v>
      </c>
      <c r="I297" s="162">
        <f t="shared" si="151"/>
        <v>2288.325456</v>
      </c>
      <c r="J297" s="162">
        <f t="shared" si="152"/>
        <v>5339.4260639999993</v>
      </c>
      <c r="K297" s="162">
        <f t="shared" si="153"/>
        <v>7627.7515199999998</v>
      </c>
      <c r="L297" s="162">
        <f t="shared" si="154"/>
        <v>2288.325456</v>
      </c>
      <c r="M297" s="162">
        <f t="shared" si="155"/>
        <v>5339.4260639999993</v>
      </c>
      <c r="N297" s="183">
        <f t="shared" si="156"/>
        <v>7627.7515199999998</v>
      </c>
    </row>
    <row r="298" spans="1:14" ht="43.15" customHeight="1" x14ac:dyDescent="0.2">
      <c r="A298" s="164" t="s">
        <v>500</v>
      </c>
      <c r="B298" s="175" t="s">
        <v>766</v>
      </c>
      <c r="C298" s="164" t="s">
        <v>218</v>
      </c>
      <c r="D298" s="164" t="s">
        <v>1285</v>
      </c>
      <c r="E298" s="376"/>
      <c r="F298" s="164" t="s">
        <v>407</v>
      </c>
      <c r="G298" s="164">
        <v>1</v>
      </c>
      <c r="H298" s="194">
        <v>12115.48</v>
      </c>
      <c r="I298" s="162">
        <f t="shared" si="151"/>
        <v>4738.8488471999999</v>
      </c>
      <c r="J298" s="162">
        <f t="shared" si="152"/>
        <v>11057.3139768</v>
      </c>
      <c r="K298" s="162">
        <f t="shared" si="153"/>
        <v>15796.162824000001</v>
      </c>
      <c r="L298" s="162">
        <f t="shared" si="154"/>
        <v>4738.8488471999999</v>
      </c>
      <c r="M298" s="162">
        <f t="shared" si="155"/>
        <v>11057.3139768</v>
      </c>
      <c r="N298" s="183">
        <f t="shared" si="156"/>
        <v>15796.162823999999</v>
      </c>
    </row>
    <row r="299" spans="1:14" ht="43.15" customHeight="1" x14ac:dyDescent="0.2">
      <c r="A299" s="164" t="s">
        <v>501</v>
      </c>
      <c r="B299" s="175" t="s">
        <v>767</v>
      </c>
      <c r="C299" s="164" t="s">
        <v>218</v>
      </c>
      <c r="D299" s="164" t="s">
        <v>409</v>
      </c>
      <c r="E299" s="376"/>
      <c r="F299" s="164" t="s">
        <v>407</v>
      </c>
      <c r="G299" s="164">
        <v>1</v>
      </c>
      <c r="H299" s="194">
        <v>815</v>
      </c>
      <c r="I299" s="162">
        <f t="shared" si="151"/>
        <v>318.77909999999997</v>
      </c>
      <c r="J299" s="162">
        <f t="shared" si="152"/>
        <v>743.8178999999999</v>
      </c>
      <c r="K299" s="162">
        <f t="shared" si="153"/>
        <v>1062.597</v>
      </c>
      <c r="L299" s="162">
        <f t="shared" si="154"/>
        <v>318.77909999999997</v>
      </c>
      <c r="M299" s="162">
        <f t="shared" si="155"/>
        <v>743.8178999999999</v>
      </c>
      <c r="N299" s="183">
        <f t="shared" si="156"/>
        <v>1062.5969999999998</v>
      </c>
    </row>
    <row r="300" spans="1:14" ht="43.15" customHeight="1" x14ac:dyDescent="0.2">
      <c r="A300" s="164" t="s">
        <v>502</v>
      </c>
      <c r="B300" s="175" t="s">
        <v>768</v>
      </c>
      <c r="C300" s="164" t="s">
        <v>218</v>
      </c>
      <c r="D300" s="164" t="s">
        <v>410</v>
      </c>
      <c r="E300" s="376"/>
      <c r="F300" s="164" t="s">
        <v>407</v>
      </c>
      <c r="G300" s="164">
        <v>1</v>
      </c>
      <c r="H300" s="194">
        <v>67636</v>
      </c>
      <c r="I300" s="162">
        <f t="shared" si="151"/>
        <v>26455.145039999999</v>
      </c>
      <c r="J300" s="162">
        <f t="shared" si="152"/>
        <v>61728.671759999997</v>
      </c>
      <c r="K300" s="162">
        <f t="shared" si="153"/>
        <v>88183.816800000001</v>
      </c>
      <c r="L300" s="162">
        <f t="shared" si="154"/>
        <v>26455.145039999999</v>
      </c>
      <c r="M300" s="162">
        <f t="shared" si="155"/>
        <v>61728.671759999997</v>
      </c>
      <c r="N300" s="183">
        <f t="shared" si="156"/>
        <v>88183.816800000001</v>
      </c>
    </row>
    <row r="301" spans="1:14" ht="43.15" customHeight="1" x14ac:dyDescent="0.2">
      <c r="A301" s="164" t="s">
        <v>503</v>
      </c>
      <c r="B301" s="175" t="s">
        <v>769</v>
      </c>
      <c r="C301" s="164" t="s">
        <v>218</v>
      </c>
      <c r="D301" s="164" t="s">
        <v>411</v>
      </c>
      <c r="E301" s="376"/>
      <c r="F301" s="164" t="s">
        <v>407</v>
      </c>
      <c r="G301" s="164">
        <v>1</v>
      </c>
      <c r="H301" s="194">
        <v>3320</v>
      </c>
      <c r="I301" s="162">
        <f t="shared" si="151"/>
        <v>1298.5847999999999</v>
      </c>
      <c r="J301" s="162">
        <f t="shared" si="152"/>
        <v>3030.0311999999999</v>
      </c>
      <c r="K301" s="162">
        <f t="shared" si="153"/>
        <v>4328.616</v>
      </c>
      <c r="L301" s="162">
        <f t="shared" si="154"/>
        <v>1298.5847999999999</v>
      </c>
      <c r="M301" s="162">
        <f t="shared" si="155"/>
        <v>3030.0311999999999</v>
      </c>
      <c r="N301" s="183">
        <f t="shared" si="156"/>
        <v>4328.616</v>
      </c>
    </row>
    <row r="302" spans="1:14" ht="52.9" customHeight="1" x14ac:dyDescent="0.2">
      <c r="A302" s="164" t="s">
        <v>504</v>
      </c>
      <c r="B302" s="175" t="s">
        <v>770</v>
      </c>
      <c r="C302" s="164" t="s">
        <v>218</v>
      </c>
      <c r="D302" s="164" t="s">
        <v>412</v>
      </c>
      <c r="E302" s="377"/>
      <c r="F302" s="164" t="s">
        <v>407</v>
      </c>
      <c r="G302" s="164">
        <v>1</v>
      </c>
      <c r="H302" s="164">
        <v>100</v>
      </c>
      <c r="I302" s="164">
        <f t="shared" si="151"/>
        <v>39.113999999999997</v>
      </c>
      <c r="J302" s="164">
        <f t="shared" si="152"/>
        <v>91.265999999999991</v>
      </c>
      <c r="K302" s="164">
        <f t="shared" si="153"/>
        <v>130.38</v>
      </c>
      <c r="L302" s="164">
        <f t="shared" si="154"/>
        <v>39.113999999999997</v>
      </c>
      <c r="M302" s="164">
        <f t="shared" si="155"/>
        <v>91.265999999999991</v>
      </c>
      <c r="N302" s="566">
        <f t="shared" si="156"/>
        <v>130.38</v>
      </c>
    </row>
    <row r="303" spans="1:14" x14ac:dyDescent="0.2">
      <c r="A303" s="149">
        <v>13</v>
      </c>
      <c r="B303" s="224"/>
      <c r="C303" s="524"/>
      <c r="D303" s="149" t="s">
        <v>52</v>
      </c>
      <c r="E303" s="149"/>
      <c r="F303" s="524"/>
      <c r="G303" s="525"/>
      <c r="H303" s="526"/>
      <c r="I303" s="526"/>
      <c r="J303" s="526"/>
      <c r="K303" s="526"/>
      <c r="L303" s="526"/>
      <c r="M303" s="526"/>
      <c r="N303" s="525">
        <f>SUM(N304,N308)</f>
        <v>37545.74789916</v>
      </c>
    </row>
    <row r="304" spans="1:14" x14ac:dyDescent="0.2">
      <c r="A304" s="230" t="s">
        <v>323</v>
      </c>
      <c r="B304" s="231"/>
      <c r="C304" s="232"/>
      <c r="D304" s="232" t="s">
        <v>54</v>
      </c>
      <c r="E304" s="232"/>
      <c r="F304" s="232"/>
      <c r="G304" s="234"/>
      <c r="H304" s="235"/>
      <c r="I304" s="235"/>
      <c r="J304" s="235"/>
      <c r="K304" s="235"/>
      <c r="L304" s="235"/>
      <c r="M304" s="235"/>
      <c r="N304" s="234">
        <f>SUM(N305:N307)</f>
        <v>18145.804690199999</v>
      </c>
    </row>
    <row r="305" spans="1:14" ht="25.5" x14ac:dyDescent="0.2">
      <c r="A305" s="159" t="s">
        <v>505</v>
      </c>
      <c r="B305" s="164">
        <v>88485</v>
      </c>
      <c r="C305" s="159" t="s">
        <v>19</v>
      </c>
      <c r="D305" s="169" t="s">
        <v>154</v>
      </c>
      <c r="E305" s="375" t="s">
        <v>1286</v>
      </c>
      <c r="F305" s="164" t="s">
        <v>58</v>
      </c>
      <c r="G305" s="163">
        <v>436.7</v>
      </c>
      <c r="H305" s="163">
        <v>4.3099999999999996</v>
      </c>
      <c r="I305" s="162">
        <f>K305*0.3</f>
        <v>1.6858134</v>
      </c>
      <c r="J305" s="162">
        <f>K305*0.7</f>
        <v>3.9335646</v>
      </c>
      <c r="K305" s="162">
        <f t="shared" si="71"/>
        <v>5.6193780000000002</v>
      </c>
      <c r="L305" s="162">
        <f>I305*G305</f>
        <v>736.19471178000003</v>
      </c>
      <c r="M305" s="162">
        <f>J305*G305</f>
        <v>1717.7876608199999</v>
      </c>
      <c r="N305" s="162">
        <f>M305+L305</f>
        <v>2453.9823726</v>
      </c>
    </row>
    <row r="306" spans="1:14" ht="25.5" x14ac:dyDescent="0.2">
      <c r="A306" s="159" t="s">
        <v>506</v>
      </c>
      <c r="B306" s="164">
        <v>88495</v>
      </c>
      <c r="C306" s="159" t="s">
        <v>19</v>
      </c>
      <c r="D306" s="169" t="s">
        <v>155</v>
      </c>
      <c r="E306" s="376"/>
      <c r="F306" s="164" t="s">
        <v>58</v>
      </c>
      <c r="G306" s="163">
        <v>436.7</v>
      </c>
      <c r="H306" s="163">
        <v>14.12</v>
      </c>
      <c r="I306" s="162">
        <f>K306*0.3</f>
        <v>5.5228967999999989</v>
      </c>
      <c r="J306" s="162">
        <f>K306*0.7</f>
        <v>12.886759199999998</v>
      </c>
      <c r="K306" s="162">
        <f t="shared" si="71"/>
        <v>18.409655999999998</v>
      </c>
      <c r="L306" s="162">
        <f>I306*G306</f>
        <v>2411.8490325599996</v>
      </c>
      <c r="M306" s="162">
        <f>J306*G306</f>
        <v>5627.6477426399988</v>
      </c>
      <c r="N306" s="162">
        <f>M306+L306</f>
        <v>8039.4967751999984</v>
      </c>
    </row>
    <row r="307" spans="1:14" ht="25.5" x14ac:dyDescent="0.2">
      <c r="A307" s="159" t="s">
        <v>507</v>
      </c>
      <c r="B307" s="164">
        <v>88489</v>
      </c>
      <c r="C307" s="159" t="s">
        <v>19</v>
      </c>
      <c r="D307" s="169" t="s">
        <v>156</v>
      </c>
      <c r="E307" s="377"/>
      <c r="F307" s="164" t="s">
        <v>58</v>
      </c>
      <c r="G307" s="163">
        <v>436.7</v>
      </c>
      <c r="H307" s="163">
        <v>13.44</v>
      </c>
      <c r="I307" s="162">
        <f>K307*0.3</f>
        <v>5.2569215999999992</v>
      </c>
      <c r="J307" s="162">
        <f>K307*0.7</f>
        <v>12.266150399999999</v>
      </c>
      <c r="K307" s="162">
        <f t="shared" si="71"/>
        <v>17.523071999999999</v>
      </c>
      <c r="L307" s="162">
        <f>I307*G307</f>
        <v>2295.6976627199997</v>
      </c>
      <c r="M307" s="162">
        <f>J307*G307</f>
        <v>5356.6278796799998</v>
      </c>
      <c r="N307" s="162">
        <f>M307+L307</f>
        <v>7652.3255423999999</v>
      </c>
    </row>
    <row r="308" spans="1:14" x14ac:dyDescent="0.2">
      <c r="A308" s="230" t="s">
        <v>508</v>
      </c>
      <c r="B308" s="231"/>
      <c r="C308" s="232"/>
      <c r="D308" s="232" t="s">
        <v>53</v>
      </c>
      <c r="E308" s="232"/>
      <c r="F308" s="232"/>
      <c r="G308" s="234"/>
      <c r="H308" s="235"/>
      <c r="I308" s="235"/>
      <c r="J308" s="235"/>
      <c r="K308" s="235"/>
      <c r="L308" s="235"/>
      <c r="M308" s="235"/>
      <c r="N308" s="234">
        <f>SUM(N309:N310)</f>
        <v>19399.943208960001</v>
      </c>
    </row>
    <row r="309" spans="1:14" ht="25.5" x14ac:dyDescent="0.2">
      <c r="A309" s="159" t="s">
        <v>509</v>
      </c>
      <c r="B309" s="164">
        <v>88415</v>
      </c>
      <c r="C309" s="159" t="s">
        <v>19</v>
      </c>
      <c r="D309" s="169" t="s">
        <v>389</v>
      </c>
      <c r="E309" s="375" t="s">
        <v>1287</v>
      </c>
      <c r="F309" s="164" t="s">
        <v>58</v>
      </c>
      <c r="G309" s="163">
        <v>363.27</v>
      </c>
      <c r="H309" s="163">
        <v>4.6399999999999997</v>
      </c>
      <c r="I309" s="162">
        <f>K309*0.3</f>
        <v>1.8148895999999999</v>
      </c>
      <c r="J309" s="162">
        <f>K309*0.7</f>
        <v>4.2347424</v>
      </c>
      <c r="K309" s="162">
        <f t="shared" ref="K309:K320" si="157">($I$2+1)*H309</f>
        <v>6.0496319999999999</v>
      </c>
      <c r="L309" s="162">
        <f>I309*G309</f>
        <v>659.29494499199996</v>
      </c>
      <c r="M309" s="162">
        <f>J309*G309</f>
        <v>1538.354871648</v>
      </c>
      <c r="N309" s="162">
        <f>M309+L309</f>
        <v>2197.6498166399997</v>
      </c>
    </row>
    <row r="310" spans="1:14" ht="25.5" x14ac:dyDescent="0.2">
      <c r="A310" s="159" t="s">
        <v>510</v>
      </c>
      <c r="B310" s="164">
        <v>96135</v>
      </c>
      <c r="C310" s="159" t="s">
        <v>19</v>
      </c>
      <c r="D310" s="169" t="s">
        <v>388</v>
      </c>
      <c r="E310" s="377"/>
      <c r="F310" s="164" t="s">
        <v>58</v>
      </c>
      <c r="G310" s="163">
        <v>363.27</v>
      </c>
      <c r="H310" s="163">
        <v>36.32</v>
      </c>
      <c r="I310" s="162">
        <f>K310*0.3</f>
        <v>14.2062048</v>
      </c>
      <c r="J310" s="162">
        <f>K310*0.7</f>
        <v>33.1478112</v>
      </c>
      <c r="K310" s="162">
        <f t="shared" si="157"/>
        <v>47.354016000000001</v>
      </c>
      <c r="L310" s="162">
        <f>I310*G310</f>
        <v>5160.6880176959994</v>
      </c>
      <c r="M310" s="162">
        <f>J310*G310</f>
        <v>12041.605374624</v>
      </c>
      <c r="N310" s="162">
        <f>M310+L310</f>
        <v>17202.29339232</v>
      </c>
    </row>
    <row r="311" spans="1:14" x14ac:dyDescent="0.2">
      <c r="A311" s="149">
        <v>14</v>
      </c>
      <c r="B311" s="564"/>
      <c r="C311" s="565"/>
      <c r="D311" s="149" t="s">
        <v>215</v>
      </c>
      <c r="E311" s="85"/>
      <c r="F311" s="565"/>
      <c r="G311" s="567"/>
      <c r="H311" s="568"/>
      <c r="I311" s="568"/>
      <c r="J311" s="568"/>
      <c r="K311" s="568"/>
      <c r="L311" s="568"/>
      <c r="M311" s="568"/>
      <c r="N311" s="525">
        <f>SUM(N312:N322)</f>
        <v>23742.747050255999</v>
      </c>
    </row>
    <row r="312" spans="1:14" ht="38.25" x14ac:dyDescent="0.2">
      <c r="A312" s="159" t="s">
        <v>511</v>
      </c>
      <c r="B312" s="159">
        <v>96396</v>
      </c>
      <c r="C312" s="159" t="s">
        <v>19</v>
      </c>
      <c r="D312" s="159" t="s">
        <v>216</v>
      </c>
      <c r="E312" s="370" t="s">
        <v>414</v>
      </c>
      <c r="F312" s="164" t="s">
        <v>60</v>
      </c>
      <c r="G312" s="162">
        <v>18</v>
      </c>
      <c r="H312" s="183">
        <v>194.5</v>
      </c>
      <c r="I312" s="162">
        <f>K312*0.3</f>
        <v>76.076729999999998</v>
      </c>
      <c r="J312" s="162">
        <f>K312*0.7</f>
        <v>177.51237</v>
      </c>
      <c r="K312" s="162">
        <f t="shared" si="157"/>
        <v>253.5891</v>
      </c>
      <c r="L312" s="162">
        <f>I312*G312</f>
        <v>1369.38114</v>
      </c>
      <c r="M312" s="162">
        <f>J312*G312</f>
        <v>3195.2226599999999</v>
      </c>
      <c r="N312" s="162">
        <f>M312+L312</f>
        <v>4564.6037999999999</v>
      </c>
    </row>
    <row r="313" spans="1:14" ht="25.5" x14ac:dyDescent="0.2">
      <c r="A313" s="159" t="s">
        <v>512</v>
      </c>
      <c r="B313" s="159">
        <v>103946</v>
      </c>
      <c r="C313" s="159" t="s">
        <v>19</v>
      </c>
      <c r="D313" s="159" t="s">
        <v>217</v>
      </c>
      <c r="E313" s="372"/>
      <c r="F313" s="164" t="s">
        <v>58</v>
      </c>
      <c r="G313" s="162">
        <v>100</v>
      </c>
      <c r="H313" s="569">
        <v>16.13</v>
      </c>
      <c r="I313" s="162">
        <f>K313*0.3</f>
        <v>6.3090882000000006</v>
      </c>
      <c r="J313" s="162">
        <f>K313*0.7</f>
        <v>14.7212058</v>
      </c>
      <c r="K313" s="162">
        <f t="shared" si="157"/>
        <v>21.030294000000001</v>
      </c>
      <c r="L313" s="162">
        <f>I313*G313</f>
        <v>630.90882000000011</v>
      </c>
      <c r="M313" s="162">
        <f>J313*G313</f>
        <v>1472.12058</v>
      </c>
      <c r="N313" s="162">
        <f>M313+L313</f>
        <v>2103.0294000000004</v>
      </c>
    </row>
    <row r="314" spans="1:14" ht="38.25" x14ac:dyDescent="0.2">
      <c r="A314" s="159" t="s">
        <v>513</v>
      </c>
      <c r="B314" s="164">
        <v>99818</v>
      </c>
      <c r="C314" s="164" t="s">
        <v>19</v>
      </c>
      <c r="D314" s="165" t="s">
        <v>298</v>
      </c>
      <c r="E314" s="375" t="s">
        <v>415</v>
      </c>
      <c r="F314" s="164" t="s">
        <v>9</v>
      </c>
      <c r="G314" s="163">
        <v>3</v>
      </c>
      <c r="H314" s="163">
        <v>6.15</v>
      </c>
      <c r="I314" s="163">
        <v>2</v>
      </c>
      <c r="J314" s="163">
        <f t="shared" ref="J314:J318" si="158">H314</f>
        <v>6.15</v>
      </c>
      <c r="K314" s="162">
        <f t="shared" si="157"/>
        <v>8.0183700000000009</v>
      </c>
      <c r="L314" s="163">
        <f t="shared" ref="L314:L318" si="159">G314*I314</f>
        <v>6</v>
      </c>
      <c r="M314" s="163">
        <f t="shared" ref="M314:M318" si="160">K314*G314</f>
        <v>24.055110000000003</v>
      </c>
      <c r="N314" s="162">
        <f t="shared" ref="N314:N318" si="161">M314+L314</f>
        <v>30.055110000000003</v>
      </c>
    </row>
    <row r="315" spans="1:14" ht="25.5" x14ac:dyDescent="0.2">
      <c r="A315" s="159" t="s">
        <v>514</v>
      </c>
      <c r="B315" s="164">
        <v>99819</v>
      </c>
      <c r="C315" s="164" t="s">
        <v>19</v>
      </c>
      <c r="D315" s="165" t="s">
        <v>299</v>
      </c>
      <c r="E315" s="376"/>
      <c r="F315" s="164" t="s">
        <v>132</v>
      </c>
      <c r="G315" s="163">
        <f>63.26*1.1</f>
        <v>69.585999999999999</v>
      </c>
      <c r="H315" s="163">
        <v>19.420000000000002</v>
      </c>
      <c r="I315" s="163">
        <v>3</v>
      </c>
      <c r="J315" s="163">
        <f t="shared" si="158"/>
        <v>19.420000000000002</v>
      </c>
      <c r="K315" s="162">
        <f t="shared" si="157"/>
        <v>25.319796000000004</v>
      </c>
      <c r="L315" s="163">
        <f t="shared" si="159"/>
        <v>208.75799999999998</v>
      </c>
      <c r="M315" s="163">
        <f t="shared" si="160"/>
        <v>1761.9033244560003</v>
      </c>
      <c r="N315" s="162">
        <f t="shared" si="161"/>
        <v>1970.6613244560003</v>
      </c>
    </row>
    <row r="316" spans="1:14" x14ac:dyDescent="0.2">
      <c r="A316" s="159" t="s">
        <v>515</v>
      </c>
      <c r="B316" s="164">
        <v>99811</v>
      </c>
      <c r="C316" s="164" t="s">
        <v>19</v>
      </c>
      <c r="D316" s="165" t="s">
        <v>300</v>
      </c>
      <c r="E316" s="376"/>
      <c r="F316" s="164" t="s">
        <v>132</v>
      </c>
      <c r="G316" s="163">
        <v>263.16000000000003</v>
      </c>
      <c r="H316" s="163">
        <v>4.08</v>
      </c>
      <c r="I316" s="163">
        <v>4</v>
      </c>
      <c r="J316" s="163">
        <f t="shared" si="158"/>
        <v>4.08</v>
      </c>
      <c r="K316" s="162">
        <f t="shared" si="157"/>
        <v>5.3195040000000002</v>
      </c>
      <c r="L316" s="163">
        <f t="shared" si="159"/>
        <v>1052.6400000000001</v>
      </c>
      <c r="M316" s="163">
        <f t="shared" si="160"/>
        <v>1399.8806726400003</v>
      </c>
      <c r="N316" s="162">
        <f t="shared" si="161"/>
        <v>2452.5206726400002</v>
      </c>
    </row>
    <row r="317" spans="1:14" ht="25.5" x14ac:dyDescent="0.2">
      <c r="A317" s="159" t="s">
        <v>516</v>
      </c>
      <c r="B317" s="164">
        <v>99821</v>
      </c>
      <c r="C317" s="164" t="s">
        <v>19</v>
      </c>
      <c r="D317" s="165" t="s">
        <v>301</v>
      </c>
      <c r="E317" s="376"/>
      <c r="F317" s="164" t="s">
        <v>132</v>
      </c>
      <c r="G317" s="163">
        <f>176.25*2</f>
        <v>352.5</v>
      </c>
      <c r="H317" s="163">
        <v>3.44</v>
      </c>
      <c r="I317" s="163">
        <v>5</v>
      </c>
      <c r="J317" s="163">
        <f t="shared" si="158"/>
        <v>3.44</v>
      </c>
      <c r="K317" s="162">
        <f t="shared" si="157"/>
        <v>4.4850720000000006</v>
      </c>
      <c r="L317" s="163">
        <f t="shared" si="159"/>
        <v>1762.5</v>
      </c>
      <c r="M317" s="163">
        <f t="shared" si="160"/>
        <v>1580.9878800000001</v>
      </c>
      <c r="N317" s="162">
        <f t="shared" si="161"/>
        <v>3343.4878800000001</v>
      </c>
    </row>
    <row r="318" spans="1:14" ht="38.25" x14ac:dyDescent="0.2">
      <c r="A318" s="159" t="s">
        <v>517</v>
      </c>
      <c r="B318" s="164">
        <v>99807</v>
      </c>
      <c r="C318" s="164" t="s">
        <v>19</v>
      </c>
      <c r="D318" s="165" t="s">
        <v>302</v>
      </c>
      <c r="E318" s="376"/>
      <c r="F318" s="164" t="s">
        <v>132</v>
      </c>
      <c r="G318" s="163">
        <v>160.47</v>
      </c>
      <c r="H318" s="163">
        <v>1.88</v>
      </c>
      <c r="I318" s="163">
        <v>6</v>
      </c>
      <c r="J318" s="163">
        <f t="shared" si="158"/>
        <v>1.88</v>
      </c>
      <c r="K318" s="162">
        <f t="shared" si="157"/>
        <v>2.4511440000000002</v>
      </c>
      <c r="L318" s="163">
        <f t="shared" si="159"/>
        <v>962.81999999999994</v>
      </c>
      <c r="M318" s="163">
        <f t="shared" si="160"/>
        <v>393.33507768000004</v>
      </c>
      <c r="N318" s="162">
        <f t="shared" si="161"/>
        <v>1356.15507768</v>
      </c>
    </row>
    <row r="319" spans="1:14" ht="51" x14ac:dyDescent="0.2">
      <c r="A319" s="159" t="s">
        <v>518</v>
      </c>
      <c r="B319" s="164">
        <v>99804</v>
      </c>
      <c r="C319" s="159" t="s">
        <v>19</v>
      </c>
      <c r="D319" s="169" t="s">
        <v>303</v>
      </c>
      <c r="E319" s="376"/>
      <c r="F319" s="164" t="s">
        <v>58</v>
      </c>
      <c r="G319" s="163">
        <v>103.03</v>
      </c>
      <c r="H319" s="163">
        <v>6.21</v>
      </c>
      <c r="I319" s="162">
        <f>K319*0.3</f>
        <v>2.4289793999999998</v>
      </c>
      <c r="J319" s="162">
        <f>K319*0.7</f>
        <v>5.6676186</v>
      </c>
      <c r="K319" s="162">
        <f t="shared" si="157"/>
        <v>8.0965980000000002</v>
      </c>
      <c r="L319" s="162">
        <f>I319*G319</f>
        <v>250.25774758199998</v>
      </c>
      <c r="M319" s="162">
        <f>J319*G319</f>
        <v>583.93474435799999</v>
      </c>
      <c r="N319" s="162">
        <f>M319+L319</f>
        <v>834.19249193999997</v>
      </c>
    </row>
    <row r="320" spans="1:14" ht="38.25" x14ac:dyDescent="0.2">
      <c r="A320" s="159" t="s">
        <v>519</v>
      </c>
      <c r="B320" s="164">
        <v>99802</v>
      </c>
      <c r="C320" s="159" t="s">
        <v>19</v>
      </c>
      <c r="D320" s="169" t="s">
        <v>272</v>
      </c>
      <c r="E320" s="377"/>
      <c r="F320" s="164" t="s">
        <v>58</v>
      </c>
      <c r="G320" s="163">
        <v>103.03</v>
      </c>
      <c r="H320" s="163">
        <v>0.61</v>
      </c>
      <c r="I320" s="162">
        <f>K320*0.3</f>
        <v>0.23859540000000001</v>
      </c>
      <c r="J320" s="162">
        <f>K320*0.7</f>
        <v>0.55672260000000007</v>
      </c>
      <c r="K320" s="162">
        <f t="shared" si="157"/>
        <v>0.79531800000000008</v>
      </c>
      <c r="L320" s="162">
        <f>I320*G320</f>
        <v>24.582484062000002</v>
      </c>
      <c r="M320" s="162">
        <f>J320*G320</f>
        <v>57.359129478000007</v>
      </c>
      <c r="N320" s="162">
        <f>M320+L320</f>
        <v>81.941613540000006</v>
      </c>
    </row>
    <row r="321" spans="1:16" ht="25.5" x14ac:dyDescent="0.2">
      <c r="A321" s="159" t="s">
        <v>520</v>
      </c>
      <c r="B321" s="164">
        <v>90777</v>
      </c>
      <c r="C321" s="164" t="s">
        <v>19</v>
      </c>
      <c r="D321" s="165" t="s">
        <v>297</v>
      </c>
      <c r="E321" s="165"/>
      <c r="F321" s="164" t="s">
        <v>22</v>
      </c>
      <c r="G321" s="163">
        <v>40</v>
      </c>
      <c r="H321" s="163">
        <v>130.59</v>
      </c>
      <c r="I321" s="163">
        <f t="shared" ref="I321" si="162">0.3*K321</f>
        <v>51.078972600000007</v>
      </c>
      <c r="J321" s="163">
        <f t="shared" ref="J321" si="163">0.7*K321</f>
        <v>119.18426940000001</v>
      </c>
      <c r="K321" s="162">
        <f>($I$2+1)*H321</f>
        <v>170.26324200000002</v>
      </c>
      <c r="L321" s="163">
        <f t="shared" ref="L321" si="164">G321*I321</f>
        <v>2043.1589040000003</v>
      </c>
      <c r="M321" s="163">
        <f t="shared" ref="M321" si="165">G321*J321</f>
        <v>4767.3707759999998</v>
      </c>
      <c r="N321" s="162">
        <f>M321+L321</f>
        <v>6810.5296799999996</v>
      </c>
    </row>
    <row r="322" spans="1:16" x14ac:dyDescent="0.2">
      <c r="A322" s="159" t="s">
        <v>521</v>
      </c>
      <c r="B322" s="164" t="s">
        <v>42</v>
      </c>
      <c r="C322" s="164" t="s">
        <v>40</v>
      </c>
      <c r="D322" s="165" t="s">
        <v>41</v>
      </c>
      <c r="E322" s="165"/>
      <c r="F322" s="164" t="s">
        <v>9</v>
      </c>
      <c r="G322" s="163">
        <v>1</v>
      </c>
      <c r="H322" s="163">
        <v>150</v>
      </c>
      <c r="I322" s="163">
        <v>0</v>
      </c>
      <c r="J322" s="163">
        <f>H322</f>
        <v>150</v>
      </c>
      <c r="K322" s="162">
        <f>($I$2+1)*H322</f>
        <v>195.57000000000002</v>
      </c>
      <c r="L322" s="163">
        <f>G322*I322</f>
        <v>0</v>
      </c>
      <c r="M322" s="163">
        <f>K322*G322</f>
        <v>195.57000000000002</v>
      </c>
      <c r="N322" s="162">
        <f>M322+L322</f>
        <v>195.57000000000002</v>
      </c>
    </row>
    <row r="323" spans="1:16" x14ac:dyDescent="0.2">
      <c r="A323" s="570"/>
      <c r="B323" s="504"/>
      <c r="C323" s="504"/>
      <c r="D323" s="504"/>
      <c r="E323" s="504"/>
      <c r="F323" s="504"/>
      <c r="G323" s="571"/>
      <c r="H323" s="571"/>
      <c r="I323" s="571"/>
      <c r="J323" s="571"/>
      <c r="K323" s="571" t="s">
        <v>23</v>
      </c>
      <c r="L323" s="571">
        <f>SUM(L6:L322)</f>
        <v>642151.23466540838</v>
      </c>
      <c r="M323" s="571">
        <f>SUM(M6:M322)</f>
        <v>1504601.0249507278</v>
      </c>
      <c r="N323" s="571">
        <f>SUM(L323:M323)</f>
        <v>2146752.2596161361</v>
      </c>
      <c r="O323" s="24"/>
      <c r="P323" s="9"/>
    </row>
    <row r="324" spans="1:16" x14ac:dyDescent="0.2">
      <c r="A324" s="572"/>
      <c r="B324" s="506"/>
      <c r="C324" s="506"/>
      <c r="D324" s="506"/>
      <c r="E324" s="506"/>
      <c r="F324" s="506"/>
      <c r="G324" s="573"/>
      <c r="H324" s="573"/>
      <c r="I324" s="573"/>
      <c r="J324" s="573"/>
      <c r="K324" s="573"/>
      <c r="L324" s="573"/>
      <c r="M324" s="573"/>
      <c r="N324" s="573"/>
    </row>
    <row r="325" spans="1:16" x14ac:dyDescent="0.2">
      <c r="A325" s="507"/>
      <c r="B325" s="507"/>
      <c r="C325" s="507"/>
      <c r="D325" s="574"/>
      <c r="E325" s="574"/>
      <c r="F325" s="504"/>
      <c r="G325" s="571"/>
      <c r="H325" s="571"/>
      <c r="I325" s="571"/>
      <c r="J325" s="571"/>
      <c r="K325" s="513" t="s">
        <v>24</v>
      </c>
      <c r="L325" s="575"/>
      <c r="M325" s="576">
        <f>NPV([1]SINTÉTICO!H2,'ANALÍTICO LAFQ MA'!M327)</f>
        <v>1646534.943715398</v>
      </c>
      <c r="N325" s="575"/>
    </row>
    <row r="326" spans="1:16" x14ac:dyDescent="0.2">
      <c r="A326" s="507"/>
      <c r="B326" s="507"/>
      <c r="C326" s="507"/>
      <c r="D326" s="13"/>
      <c r="E326" s="13"/>
      <c r="F326" s="504"/>
      <c r="G326" s="571"/>
      <c r="H326" s="571"/>
      <c r="I326" s="571"/>
      <c r="J326" s="571"/>
      <c r="K326" s="513" t="s">
        <v>25</v>
      </c>
      <c r="L326" s="575"/>
      <c r="M326" s="575">
        <f>M327-M325</f>
        <v>500217.31590073812</v>
      </c>
      <c r="N326" s="575"/>
      <c r="O326" s="24"/>
    </row>
    <row r="327" spans="1:16" x14ac:dyDescent="0.2">
      <c r="A327" s="507"/>
      <c r="B327" s="507"/>
      <c r="C327" s="507"/>
      <c r="D327" s="14"/>
      <c r="E327" s="14"/>
      <c r="F327" s="504"/>
      <c r="G327" s="571"/>
      <c r="H327" s="571"/>
      <c r="I327" s="571"/>
      <c r="J327" s="571"/>
      <c r="K327" s="513" t="s">
        <v>26</v>
      </c>
      <c r="L327" s="575"/>
      <c r="M327" s="575">
        <f>N323</f>
        <v>2146752.2596161361</v>
      </c>
      <c r="N327" s="575"/>
    </row>
    <row r="328" spans="1:16" ht="14.25" customHeight="1" x14ac:dyDescent="0.2">
      <c r="A328" s="577"/>
      <c r="B328" s="12"/>
      <c r="C328" s="12"/>
      <c r="D328" s="13"/>
      <c r="E328" s="13"/>
      <c r="F328" s="12"/>
      <c r="G328" s="578"/>
      <c r="H328" s="578"/>
      <c r="I328" s="578"/>
      <c r="J328" s="578"/>
      <c r="K328" s="578"/>
      <c r="L328" s="578"/>
      <c r="M328" s="578"/>
      <c r="N328" s="578"/>
    </row>
    <row r="329" spans="1:16" x14ac:dyDescent="0.2">
      <c r="A329" s="577"/>
      <c r="B329" s="12"/>
      <c r="C329" s="12"/>
      <c r="D329" s="12"/>
      <c r="E329" s="12"/>
      <c r="F329" s="12"/>
      <c r="G329" s="578"/>
      <c r="H329" s="578"/>
      <c r="I329" s="578"/>
      <c r="J329" s="578"/>
      <c r="K329" s="578"/>
      <c r="L329" s="578"/>
      <c r="M329" s="578"/>
      <c r="N329" s="578"/>
    </row>
    <row r="330" spans="1:16" x14ac:dyDescent="0.2">
      <c r="A330" s="577"/>
      <c r="B330" s="12"/>
      <c r="C330" s="12"/>
      <c r="D330" s="13"/>
      <c r="E330" s="13"/>
      <c r="F330" s="12"/>
      <c r="G330" s="578"/>
      <c r="H330" s="578"/>
      <c r="I330" s="578"/>
      <c r="J330" s="578"/>
      <c r="K330" s="578"/>
      <c r="L330" s="578"/>
      <c r="M330" s="578"/>
      <c r="N330" s="578"/>
    </row>
    <row r="331" spans="1:16" x14ac:dyDescent="0.2">
      <c r="A331" s="577"/>
      <c r="B331" s="12"/>
      <c r="C331" s="12"/>
      <c r="D331" s="14"/>
      <c r="E331" s="14"/>
      <c r="F331" s="12"/>
      <c r="G331" s="578"/>
      <c r="H331" s="578"/>
      <c r="I331" s="578"/>
      <c r="J331" s="578"/>
      <c r="K331" s="578"/>
      <c r="L331" s="578"/>
      <c r="M331" s="578"/>
      <c r="N331" s="578"/>
    </row>
    <row r="332" spans="1:16" x14ac:dyDescent="0.2">
      <c r="A332" s="577"/>
      <c r="B332" s="12"/>
      <c r="C332" s="12"/>
      <c r="D332" s="81" t="s">
        <v>43</v>
      </c>
      <c r="E332" s="13"/>
      <c r="F332" s="12"/>
      <c r="G332" s="578"/>
      <c r="H332" s="578"/>
      <c r="I332" s="578"/>
      <c r="J332" s="578"/>
      <c r="K332" s="578"/>
      <c r="L332" s="578"/>
      <c r="M332" s="578"/>
      <c r="N332" s="578"/>
    </row>
    <row r="333" spans="1:16" x14ac:dyDescent="0.2">
      <c r="D333" s="14" t="s">
        <v>44</v>
      </c>
      <c r="E333" s="14"/>
    </row>
    <row r="334" spans="1:16" x14ac:dyDescent="0.2">
      <c r="D334" s="13" t="s">
        <v>45</v>
      </c>
      <c r="E334" s="13"/>
    </row>
  </sheetData>
  <mergeCells count="65">
    <mergeCell ref="M325:N325"/>
    <mergeCell ref="A326:C326"/>
    <mergeCell ref="K326:L326"/>
    <mergeCell ref="M326:N326"/>
    <mergeCell ref="A327:C327"/>
    <mergeCell ref="K327:L327"/>
    <mergeCell ref="M327:N327"/>
    <mergeCell ref="E305:E307"/>
    <mergeCell ref="E309:E310"/>
    <mergeCell ref="E312:E313"/>
    <mergeCell ref="E314:E320"/>
    <mergeCell ref="A325:C325"/>
    <mergeCell ref="K325:L325"/>
    <mergeCell ref="E263:E267"/>
    <mergeCell ref="E268:E270"/>
    <mergeCell ref="E274:E276"/>
    <mergeCell ref="E278:E284"/>
    <mergeCell ref="E287:E291"/>
    <mergeCell ref="E294:E302"/>
    <mergeCell ref="E197:E202"/>
    <mergeCell ref="E207:E208"/>
    <mergeCell ref="E211:E231"/>
    <mergeCell ref="E233:E245"/>
    <mergeCell ref="E249:E252"/>
    <mergeCell ref="E254:E260"/>
    <mergeCell ref="E133:E156"/>
    <mergeCell ref="E158:E166"/>
    <mergeCell ref="E168:E175"/>
    <mergeCell ref="E177:E186"/>
    <mergeCell ref="E188:E190"/>
    <mergeCell ref="E191:E195"/>
    <mergeCell ref="E64:E65"/>
    <mergeCell ref="E72:E73"/>
    <mergeCell ref="E78:E79"/>
    <mergeCell ref="E83:E84"/>
    <mergeCell ref="E100:E110"/>
    <mergeCell ref="E112:E131"/>
    <mergeCell ref="E40:E41"/>
    <mergeCell ref="E42:E43"/>
    <mergeCell ref="E47:E48"/>
    <mergeCell ref="E49:E50"/>
    <mergeCell ref="E54:E55"/>
    <mergeCell ref="E56:E57"/>
    <mergeCell ref="L4:N4"/>
    <mergeCell ref="E7:E8"/>
    <mergeCell ref="E21:E24"/>
    <mergeCell ref="E30:E31"/>
    <mergeCell ref="E34:E35"/>
    <mergeCell ref="E38:E39"/>
    <mergeCell ref="A3:N3"/>
    <mergeCell ref="A4:A5"/>
    <mergeCell ref="B4:B5"/>
    <mergeCell ref="C4:C5"/>
    <mergeCell ref="D4:D5"/>
    <mergeCell ref="E4:E5"/>
    <mergeCell ref="F4:F5"/>
    <mergeCell ref="G4:G5"/>
    <mergeCell ref="H4:H5"/>
    <mergeCell ref="I4:K4"/>
    <mergeCell ref="F1:H1"/>
    <mergeCell ref="I1:K1"/>
    <mergeCell ref="L1:N1"/>
    <mergeCell ref="F2:H2"/>
    <mergeCell ref="I2:K2"/>
    <mergeCell ref="L2:N2"/>
  </mergeCells>
  <pageMargins left="0.51181102362204722" right="0.51181102362204722" top="0.98425196850393704" bottom="0.98425196850393704" header="0.51181102362204722" footer="0.51181102362204722"/>
  <pageSetup paperSize="9" scale="51"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09"/>
  <sheetViews>
    <sheetView topLeftCell="A289" workbookViewId="0">
      <selection activeCell="G1" sqref="A1:G309"/>
    </sheetView>
  </sheetViews>
  <sheetFormatPr defaultColWidth="8.75" defaultRowHeight="14.25" x14ac:dyDescent="0.2"/>
  <cols>
    <col min="1" max="1" width="8.75" style="17"/>
    <col min="2" max="2" width="17.875" style="17" customWidth="1"/>
    <col min="3" max="3" width="63.125" style="17" customWidth="1"/>
    <col min="4" max="4" width="5.625" style="17" customWidth="1"/>
    <col min="5" max="5" width="13.25" style="17" customWidth="1"/>
    <col min="6" max="6" width="11.75" style="17" customWidth="1"/>
    <col min="7" max="7" width="14.5" style="17" customWidth="1"/>
    <col min="8" max="8" width="9.25" style="17" bestFit="1" customWidth="1"/>
    <col min="9" max="9" width="10.75" style="17" bestFit="1" customWidth="1"/>
    <col min="10" max="16384" width="8.75" style="17"/>
  </cols>
  <sheetData>
    <row r="1" spans="1:7" ht="15.75" x14ac:dyDescent="0.25">
      <c r="A1" s="54"/>
      <c r="B1" s="55"/>
      <c r="C1" s="56"/>
      <c r="D1" s="55"/>
      <c r="E1" s="55"/>
      <c r="F1" s="57"/>
      <c r="G1" s="58"/>
    </row>
    <row r="2" spans="1:7" ht="30" x14ac:dyDescent="0.2">
      <c r="A2" s="28" t="s">
        <v>133</v>
      </c>
      <c r="B2" s="28" t="s">
        <v>256</v>
      </c>
      <c r="C2" s="59" t="s">
        <v>259</v>
      </c>
      <c r="D2" s="411" t="s">
        <v>227</v>
      </c>
      <c r="E2" s="412"/>
      <c r="F2" s="28" t="s">
        <v>33</v>
      </c>
      <c r="G2" s="28" t="s">
        <v>228</v>
      </c>
    </row>
    <row r="3" spans="1:7" x14ac:dyDescent="0.2">
      <c r="A3" s="29" t="s">
        <v>134</v>
      </c>
      <c r="B3" s="29" t="s">
        <v>34</v>
      </c>
      <c r="C3" s="29" t="s">
        <v>35</v>
      </c>
      <c r="D3" s="29" t="s">
        <v>36</v>
      </c>
      <c r="E3" s="29" t="s">
        <v>37</v>
      </c>
      <c r="F3" s="29" t="s">
        <v>38</v>
      </c>
      <c r="G3" s="29" t="s">
        <v>32</v>
      </c>
    </row>
    <row r="4" spans="1:7" ht="30" x14ac:dyDescent="0.25">
      <c r="A4" s="413" t="s">
        <v>1288</v>
      </c>
      <c r="B4" s="60" t="s">
        <v>326</v>
      </c>
      <c r="C4" s="61" t="s">
        <v>259</v>
      </c>
      <c r="D4" s="62" t="s">
        <v>132</v>
      </c>
      <c r="E4" s="62">
        <v>1</v>
      </c>
      <c r="F4" s="63">
        <v>455</v>
      </c>
      <c r="G4" s="63">
        <v>455</v>
      </c>
    </row>
    <row r="5" spans="1:7" ht="15.75" x14ac:dyDescent="0.25">
      <c r="A5" s="414"/>
      <c r="B5" s="64"/>
      <c r="C5" s="65" t="s">
        <v>39</v>
      </c>
      <c r="D5" s="64"/>
      <c r="E5" s="64"/>
      <c r="F5" s="66" t="s">
        <v>32</v>
      </c>
      <c r="G5" s="67">
        <f>SUM(G4:G4)</f>
        <v>455</v>
      </c>
    </row>
    <row r="6" spans="1:7" ht="15.75" x14ac:dyDescent="0.25">
      <c r="A6" s="87"/>
      <c r="B6" s="88"/>
      <c r="C6" s="89"/>
      <c r="D6" s="88"/>
      <c r="E6" s="88"/>
      <c r="F6" s="90"/>
      <c r="G6" s="91"/>
    </row>
    <row r="7" spans="1:7" ht="45" x14ac:dyDescent="0.2">
      <c r="A7" s="28" t="s">
        <v>133</v>
      </c>
      <c r="B7" s="28" t="s">
        <v>257</v>
      </c>
      <c r="C7" s="59" t="s">
        <v>382</v>
      </c>
      <c r="D7" s="411" t="s">
        <v>227</v>
      </c>
      <c r="E7" s="412"/>
      <c r="F7" s="28" t="s">
        <v>33</v>
      </c>
      <c r="G7" s="28" t="s">
        <v>228</v>
      </c>
    </row>
    <row r="8" spans="1:7" x14ac:dyDescent="0.2">
      <c r="A8" s="29" t="s">
        <v>134</v>
      </c>
      <c r="B8" s="29" t="s">
        <v>34</v>
      </c>
      <c r="C8" s="29" t="s">
        <v>35</v>
      </c>
      <c r="D8" s="29" t="s">
        <v>36</v>
      </c>
      <c r="E8" s="29" t="s">
        <v>37</v>
      </c>
      <c r="F8" s="29" t="s">
        <v>38</v>
      </c>
      <c r="G8" s="29" t="s">
        <v>32</v>
      </c>
    </row>
    <row r="9" spans="1:7" ht="30" x14ac:dyDescent="0.25">
      <c r="A9" s="415" t="s">
        <v>384</v>
      </c>
      <c r="B9" s="60" t="s">
        <v>326</v>
      </c>
      <c r="C9" s="61" t="s">
        <v>381</v>
      </c>
      <c r="D9" s="62" t="s">
        <v>132</v>
      </c>
      <c r="E9" s="62">
        <v>1</v>
      </c>
      <c r="F9" s="63">
        <v>1200</v>
      </c>
      <c r="G9" s="63">
        <f>F9</f>
        <v>1200</v>
      </c>
    </row>
    <row r="10" spans="1:7" ht="15.75" x14ac:dyDescent="0.25">
      <c r="A10" s="416"/>
      <c r="B10" s="64"/>
      <c r="C10" s="65" t="s">
        <v>39</v>
      </c>
      <c r="D10" s="64"/>
      <c r="E10" s="64"/>
      <c r="F10" s="66" t="s">
        <v>32</v>
      </c>
      <c r="G10" s="67">
        <f>SUM(G9:G9)</f>
        <v>1200</v>
      </c>
    </row>
    <row r="12" spans="1:7" ht="30" x14ac:dyDescent="0.2">
      <c r="A12" s="28" t="s">
        <v>133</v>
      </c>
      <c r="B12" s="28" t="s">
        <v>529</v>
      </c>
      <c r="C12" s="59" t="s">
        <v>527</v>
      </c>
      <c r="D12" s="411" t="s">
        <v>227</v>
      </c>
      <c r="E12" s="412"/>
      <c r="F12" s="28" t="s">
        <v>33</v>
      </c>
      <c r="G12" s="28" t="s">
        <v>228</v>
      </c>
    </row>
    <row r="13" spans="1:7" x14ac:dyDescent="0.2">
      <c r="A13" s="29" t="s">
        <v>134</v>
      </c>
      <c r="B13" s="29" t="s">
        <v>34</v>
      </c>
      <c r="C13" s="29" t="s">
        <v>35</v>
      </c>
      <c r="D13" s="29" t="s">
        <v>36</v>
      </c>
      <c r="E13" s="29" t="s">
        <v>37</v>
      </c>
      <c r="F13" s="29" t="s">
        <v>38</v>
      </c>
      <c r="G13" s="29" t="s">
        <v>32</v>
      </c>
    </row>
    <row r="14" spans="1:7" ht="105" x14ac:dyDescent="0.25">
      <c r="A14" s="415" t="s">
        <v>480</v>
      </c>
      <c r="B14" s="60" t="s">
        <v>779</v>
      </c>
      <c r="C14" s="61" t="s">
        <v>527</v>
      </c>
      <c r="D14" s="62" t="s">
        <v>36</v>
      </c>
      <c r="E14" s="62">
        <v>1</v>
      </c>
      <c r="F14" s="63">
        <v>1200</v>
      </c>
      <c r="G14" s="63">
        <v>648</v>
      </c>
    </row>
    <row r="15" spans="1:7" ht="25.5" x14ac:dyDescent="0.25">
      <c r="A15" s="415"/>
      <c r="B15" s="60">
        <v>88267</v>
      </c>
      <c r="C15" s="61" t="s">
        <v>531</v>
      </c>
      <c r="D15" s="62" t="s">
        <v>22</v>
      </c>
      <c r="E15" s="62">
        <v>1</v>
      </c>
      <c r="F15" s="63">
        <v>35.32</v>
      </c>
      <c r="G15" s="63">
        <f>F15*E15</f>
        <v>35.32</v>
      </c>
    </row>
    <row r="16" spans="1:7" ht="25.5" x14ac:dyDescent="0.25">
      <c r="A16" s="415"/>
      <c r="B16" s="60">
        <v>88248</v>
      </c>
      <c r="C16" s="61" t="s">
        <v>532</v>
      </c>
      <c r="D16" s="62" t="s">
        <v>22</v>
      </c>
      <c r="E16" s="62">
        <v>1</v>
      </c>
      <c r="F16" s="63">
        <v>26.08</v>
      </c>
      <c r="G16" s="63">
        <f>F16*E16</f>
        <v>26.08</v>
      </c>
    </row>
    <row r="17" spans="1:7" ht="15.75" x14ac:dyDescent="0.25">
      <c r="A17" s="416"/>
      <c r="B17" s="64"/>
      <c r="C17" s="65" t="s">
        <v>39</v>
      </c>
      <c r="D17" s="64"/>
      <c r="E17" s="64"/>
      <c r="F17" s="66" t="s">
        <v>32</v>
      </c>
      <c r="G17" s="67">
        <f>SUM(G14:G16)</f>
        <v>709.40000000000009</v>
      </c>
    </row>
    <row r="19" spans="1:7" ht="30" x14ac:dyDescent="0.2">
      <c r="A19" s="28" t="s">
        <v>133</v>
      </c>
      <c r="B19" s="28" t="s">
        <v>530</v>
      </c>
      <c r="C19" s="59" t="s">
        <v>528</v>
      </c>
      <c r="D19" s="411" t="s">
        <v>227</v>
      </c>
      <c r="E19" s="412"/>
      <c r="F19" s="28" t="s">
        <v>33</v>
      </c>
      <c r="G19" s="28" t="s">
        <v>228</v>
      </c>
    </row>
    <row r="20" spans="1:7" x14ac:dyDescent="0.2">
      <c r="A20" s="29" t="s">
        <v>134</v>
      </c>
      <c r="B20" s="29" t="s">
        <v>34</v>
      </c>
      <c r="C20" s="29" t="s">
        <v>35</v>
      </c>
      <c r="D20" s="29" t="s">
        <v>36</v>
      </c>
      <c r="E20" s="29" t="s">
        <v>37</v>
      </c>
      <c r="F20" s="29" t="s">
        <v>38</v>
      </c>
      <c r="G20" s="29" t="s">
        <v>32</v>
      </c>
    </row>
    <row r="21" spans="1:7" ht="105" x14ac:dyDescent="0.25">
      <c r="A21" s="415" t="s">
        <v>780</v>
      </c>
      <c r="B21" s="60" t="s">
        <v>779</v>
      </c>
      <c r="C21" s="61" t="s">
        <v>528</v>
      </c>
      <c r="D21" s="62" t="s">
        <v>132</v>
      </c>
      <c r="E21" s="62">
        <v>1</v>
      </c>
      <c r="F21" s="63">
        <v>191.85</v>
      </c>
      <c r="G21" s="63">
        <f>F21</f>
        <v>191.85</v>
      </c>
    </row>
    <row r="22" spans="1:7" ht="25.5" x14ac:dyDescent="0.25">
      <c r="A22" s="415"/>
      <c r="B22" s="60">
        <v>88267</v>
      </c>
      <c r="C22" s="61" t="s">
        <v>531</v>
      </c>
      <c r="D22" s="62" t="s">
        <v>22</v>
      </c>
      <c r="E22" s="62">
        <v>1</v>
      </c>
      <c r="F22" s="63">
        <v>35.32</v>
      </c>
      <c r="G22" s="63">
        <f>F22*E22</f>
        <v>35.32</v>
      </c>
    </row>
    <row r="23" spans="1:7" ht="25.5" x14ac:dyDescent="0.25">
      <c r="A23" s="415"/>
      <c r="B23" s="60">
        <v>88248</v>
      </c>
      <c r="C23" s="61" t="s">
        <v>532</v>
      </c>
      <c r="D23" s="62" t="s">
        <v>22</v>
      </c>
      <c r="E23" s="62">
        <v>1</v>
      </c>
      <c r="F23" s="63">
        <v>26.08</v>
      </c>
      <c r="G23" s="63">
        <f>F23*E23</f>
        <v>26.08</v>
      </c>
    </row>
    <row r="24" spans="1:7" ht="15.75" x14ac:dyDescent="0.25">
      <c r="A24" s="416"/>
      <c r="B24" s="64"/>
      <c r="C24" s="65" t="s">
        <v>39</v>
      </c>
      <c r="D24" s="64"/>
      <c r="E24" s="64"/>
      <c r="F24" s="66" t="s">
        <v>32</v>
      </c>
      <c r="G24" s="67">
        <f>SUM(G21:G23)</f>
        <v>253.25</v>
      </c>
    </row>
    <row r="26" spans="1:7" ht="60" x14ac:dyDescent="0.2">
      <c r="A26" s="28" t="s">
        <v>133</v>
      </c>
      <c r="B26" s="28" t="s">
        <v>534</v>
      </c>
      <c r="C26" s="59" t="s">
        <v>1256</v>
      </c>
      <c r="D26" s="411" t="s">
        <v>227</v>
      </c>
      <c r="E26" s="412"/>
      <c r="F26" s="28" t="s">
        <v>33</v>
      </c>
      <c r="G26" s="28" t="s">
        <v>228</v>
      </c>
    </row>
    <row r="27" spans="1:7" x14ac:dyDescent="0.2">
      <c r="A27" s="29" t="s">
        <v>134</v>
      </c>
      <c r="B27" s="29" t="s">
        <v>34</v>
      </c>
      <c r="C27" s="29" t="s">
        <v>35</v>
      </c>
      <c r="D27" s="29" t="s">
        <v>36</v>
      </c>
      <c r="E27" s="29" t="s">
        <v>37</v>
      </c>
      <c r="F27" s="29" t="s">
        <v>38</v>
      </c>
      <c r="G27" s="29" t="s">
        <v>32</v>
      </c>
    </row>
    <row r="28" spans="1:7" ht="38.25" x14ac:dyDescent="0.2">
      <c r="A28" s="415" t="s">
        <v>533</v>
      </c>
      <c r="B28" s="579" t="s">
        <v>1289</v>
      </c>
      <c r="C28" s="61" t="s">
        <v>1290</v>
      </c>
      <c r="D28" s="580" t="s">
        <v>1291</v>
      </c>
      <c r="E28" s="580">
        <v>1</v>
      </c>
      <c r="F28" s="581">
        <v>95660</v>
      </c>
      <c r="G28" s="581">
        <f>F28*E28</f>
        <v>95660</v>
      </c>
    </row>
    <row r="29" spans="1:7" ht="14.45" customHeight="1" x14ac:dyDescent="0.2">
      <c r="A29" s="415"/>
      <c r="B29" s="582"/>
      <c r="C29" s="61" t="s">
        <v>1292</v>
      </c>
      <c r="D29" s="583"/>
      <c r="E29" s="583"/>
      <c r="F29" s="584"/>
      <c r="G29" s="584"/>
    </row>
    <row r="30" spans="1:7" ht="25.5" x14ac:dyDescent="0.2">
      <c r="A30" s="415"/>
      <c r="B30" s="582"/>
      <c r="C30" s="61" t="s">
        <v>1293</v>
      </c>
      <c r="D30" s="583"/>
      <c r="E30" s="583"/>
      <c r="F30" s="584"/>
      <c r="G30" s="584"/>
    </row>
    <row r="31" spans="1:7" ht="14.45" customHeight="1" x14ac:dyDescent="0.2">
      <c r="A31" s="415"/>
      <c r="B31" s="582"/>
      <c r="C31" s="61" t="s">
        <v>1294</v>
      </c>
      <c r="D31" s="583"/>
      <c r="E31" s="583"/>
      <c r="F31" s="584"/>
      <c r="G31" s="584"/>
    </row>
    <row r="32" spans="1:7" ht="14.45" customHeight="1" x14ac:dyDescent="0.2">
      <c r="A32" s="415"/>
      <c r="B32" s="582"/>
      <c r="C32" s="61" t="s">
        <v>1295</v>
      </c>
      <c r="D32" s="583"/>
      <c r="E32" s="583"/>
      <c r="F32" s="584"/>
      <c r="G32" s="584"/>
    </row>
    <row r="33" spans="1:7" ht="14.45" customHeight="1" x14ac:dyDescent="0.2">
      <c r="A33" s="415"/>
      <c r="B33" s="582"/>
      <c r="C33" s="61" t="s">
        <v>1296</v>
      </c>
      <c r="D33" s="583"/>
      <c r="E33" s="583"/>
      <c r="F33" s="584"/>
      <c r="G33" s="584"/>
    </row>
    <row r="34" spans="1:7" ht="14.45" customHeight="1" x14ac:dyDescent="0.2">
      <c r="A34" s="415"/>
      <c r="B34" s="582"/>
      <c r="C34" s="61" t="s">
        <v>1297</v>
      </c>
      <c r="D34" s="583"/>
      <c r="E34" s="583"/>
      <c r="F34" s="584"/>
      <c r="G34" s="584"/>
    </row>
    <row r="35" spans="1:7" ht="14.45" customHeight="1" x14ac:dyDescent="0.2">
      <c r="A35" s="415"/>
      <c r="B35" s="582"/>
      <c r="C35" s="61" t="s">
        <v>1298</v>
      </c>
      <c r="D35" s="583"/>
      <c r="E35" s="583"/>
      <c r="F35" s="584"/>
      <c r="G35" s="584"/>
    </row>
    <row r="36" spans="1:7" ht="14.45" customHeight="1" x14ac:dyDescent="0.2">
      <c r="A36" s="415"/>
      <c r="B36" s="582"/>
      <c r="C36" s="61" t="s">
        <v>1299</v>
      </c>
      <c r="D36" s="583"/>
      <c r="E36" s="583"/>
      <c r="F36" s="584"/>
      <c r="G36" s="584"/>
    </row>
    <row r="37" spans="1:7" ht="25.5" x14ac:dyDescent="0.2">
      <c r="A37" s="415"/>
      <c r="B37" s="582"/>
      <c r="C37" s="61" t="s">
        <v>1300</v>
      </c>
      <c r="D37" s="583"/>
      <c r="E37" s="583"/>
      <c r="F37" s="584"/>
      <c r="G37" s="584"/>
    </row>
    <row r="38" spans="1:7" ht="14.45" customHeight="1" x14ac:dyDescent="0.2">
      <c r="A38" s="415"/>
      <c r="B38" s="582"/>
      <c r="C38" s="61" t="s">
        <v>1301</v>
      </c>
      <c r="D38" s="583"/>
      <c r="E38" s="583"/>
      <c r="F38" s="584"/>
      <c r="G38" s="584"/>
    </row>
    <row r="39" spans="1:7" ht="14.45" customHeight="1" x14ac:dyDescent="0.2">
      <c r="A39" s="415"/>
      <c r="B39" s="582"/>
      <c r="C39" s="61" t="s">
        <v>1302</v>
      </c>
      <c r="D39" s="583"/>
      <c r="E39" s="583"/>
      <c r="F39" s="584"/>
      <c r="G39" s="584"/>
    </row>
    <row r="40" spans="1:7" ht="14.45" customHeight="1" x14ac:dyDescent="0.2">
      <c r="A40" s="415"/>
      <c r="B40" s="585"/>
      <c r="C40" s="61" t="s">
        <v>1303</v>
      </c>
      <c r="D40" s="586"/>
      <c r="E40" s="586"/>
      <c r="F40" s="587"/>
      <c r="G40" s="587"/>
    </row>
    <row r="41" spans="1:7" ht="15" x14ac:dyDescent="0.25">
      <c r="A41" s="415"/>
      <c r="B41" s="60">
        <v>88264</v>
      </c>
      <c r="C41" s="61" t="s">
        <v>320</v>
      </c>
      <c r="D41" s="62" t="s">
        <v>22</v>
      </c>
      <c r="E41" s="62">
        <v>13</v>
      </c>
      <c r="F41" s="63">
        <v>46.02</v>
      </c>
      <c r="G41" s="63">
        <f t="shared" ref="G41:G42" si="0">F41*E41</f>
        <v>598.26</v>
      </c>
    </row>
    <row r="42" spans="1:7" ht="15" x14ac:dyDescent="0.25">
      <c r="A42" s="415"/>
      <c r="B42" s="60">
        <v>88239</v>
      </c>
      <c r="C42" s="61" t="s">
        <v>1304</v>
      </c>
      <c r="D42" s="62" t="s">
        <v>22</v>
      </c>
      <c r="E42" s="62">
        <v>13</v>
      </c>
      <c r="F42" s="63">
        <v>26.44</v>
      </c>
      <c r="G42" s="63">
        <f t="shared" si="0"/>
        <v>343.72</v>
      </c>
    </row>
    <row r="43" spans="1:7" ht="25.5" x14ac:dyDescent="0.25">
      <c r="A43" s="415"/>
      <c r="B43" s="60">
        <v>88267</v>
      </c>
      <c r="C43" s="61" t="s">
        <v>531</v>
      </c>
      <c r="D43" s="62" t="s">
        <v>22</v>
      </c>
      <c r="E43" s="62">
        <v>13</v>
      </c>
      <c r="F43" s="63">
        <v>35.32</v>
      </c>
      <c r="G43" s="63">
        <f>F43*E43</f>
        <v>459.16</v>
      </c>
    </row>
    <row r="44" spans="1:7" ht="25.5" x14ac:dyDescent="0.25">
      <c r="A44" s="415"/>
      <c r="B44" s="60">
        <v>88248</v>
      </c>
      <c r="C44" s="61" t="s">
        <v>532</v>
      </c>
      <c r="D44" s="62" t="s">
        <v>22</v>
      </c>
      <c r="E44" s="62">
        <v>13</v>
      </c>
      <c r="F44" s="63">
        <v>26.08</v>
      </c>
      <c r="G44" s="63">
        <f>F44*E44</f>
        <v>339.03999999999996</v>
      </c>
    </row>
    <row r="45" spans="1:7" ht="15.75" x14ac:dyDescent="0.25">
      <c r="A45" s="416"/>
      <c r="B45" s="64"/>
      <c r="C45" s="65" t="s">
        <v>39</v>
      </c>
      <c r="D45" s="64"/>
      <c r="E45" s="64"/>
      <c r="F45" s="66" t="s">
        <v>32</v>
      </c>
      <c r="G45" s="67">
        <f>SUM(G28:G44)</f>
        <v>97400.18</v>
      </c>
    </row>
    <row r="47" spans="1:7" ht="45" x14ac:dyDescent="0.2">
      <c r="A47" s="28" t="s">
        <v>133</v>
      </c>
      <c r="B47" s="28" t="s">
        <v>535</v>
      </c>
      <c r="C47" s="59" t="s">
        <v>698</v>
      </c>
      <c r="D47" s="411" t="s">
        <v>227</v>
      </c>
      <c r="E47" s="412"/>
      <c r="F47" s="28" t="s">
        <v>33</v>
      </c>
      <c r="G47" s="28" t="s">
        <v>228</v>
      </c>
    </row>
    <row r="48" spans="1:7" x14ac:dyDescent="0.2">
      <c r="A48" s="29" t="s">
        <v>134</v>
      </c>
      <c r="B48" s="29" t="s">
        <v>34</v>
      </c>
      <c r="C48" s="29" t="s">
        <v>35</v>
      </c>
      <c r="D48" s="29" t="s">
        <v>36</v>
      </c>
      <c r="E48" s="29" t="s">
        <v>37</v>
      </c>
      <c r="F48" s="29" t="s">
        <v>38</v>
      </c>
      <c r="G48" s="29" t="s">
        <v>32</v>
      </c>
    </row>
    <row r="49" spans="1:7" ht="90" x14ac:dyDescent="0.25">
      <c r="A49" s="415" t="s">
        <v>484</v>
      </c>
      <c r="B49" s="60" t="s">
        <v>781</v>
      </c>
      <c r="C49" s="61" t="s">
        <v>698</v>
      </c>
      <c r="D49" s="62" t="s">
        <v>153</v>
      </c>
      <c r="E49" s="62">
        <v>1</v>
      </c>
      <c r="F49" s="63">
        <v>36.33</v>
      </c>
      <c r="G49" s="63">
        <v>36.33</v>
      </c>
    </row>
    <row r="50" spans="1:7" ht="25.5" x14ac:dyDescent="0.25">
      <c r="A50" s="415"/>
      <c r="B50" s="60">
        <v>88267</v>
      </c>
      <c r="C50" s="61" t="s">
        <v>531</v>
      </c>
      <c r="D50" s="62" t="s">
        <v>22</v>
      </c>
      <c r="E50" s="62">
        <v>1</v>
      </c>
      <c r="F50" s="63">
        <v>35.32</v>
      </c>
      <c r="G50" s="63">
        <f>F50*0.254</f>
        <v>8.9712800000000001</v>
      </c>
    </row>
    <row r="51" spans="1:7" ht="25.5" x14ac:dyDescent="0.25">
      <c r="A51" s="415"/>
      <c r="B51" s="60">
        <v>88248</v>
      </c>
      <c r="C51" s="61" t="s">
        <v>532</v>
      </c>
      <c r="D51" s="62" t="s">
        <v>22</v>
      </c>
      <c r="E51" s="62">
        <v>1</v>
      </c>
      <c r="F51" s="63">
        <v>26.08</v>
      </c>
      <c r="G51" s="63">
        <f>F51*0.253</f>
        <v>6.5982399999999997</v>
      </c>
    </row>
    <row r="52" spans="1:7" ht="15.75" x14ac:dyDescent="0.25">
      <c r="A52" s="416"/>
      <c r="B52" s="64"/>
      <c r="C52" s="65" t="s">
        <v>39</v>
      </c>
      <c r="D52" s="64"/>
      <c r="E52" s="64"/>
      <c r="F52" s="66" t="s">
        <v>32</v>
      </c>
      <c r="G52" s="67">
        <f>SUM(G49:G51)</f>
        <v>51.899519999999995</v>
      </c>
    </row>
    <row r="54" spans="1:7" ht="45" x14ac:dyDescent="0.2">
      <c r="A54" s="28" t="s">
        <v>133</v>
      </c>
      <c r="B54" s="28" t="s">
        <v>700</v>
      </c>
      <c r="C54" s="59" t="s">
        <v>699</v>
      </c>
      <c r="D54" s="411" t="s">
        <v>227</v>
      </c>
      <c r="E54" s="412"/>
      <c r="F54" s="28" t="s">
        <v>33</v>
      </c>
      <c r="G54" s="28" t="s">
        <v>228</v>
      </c>
    </row>
    <row r="55" spans="1:7" x14ac:dyDescent="0.2">
      <c r="A55" s="29" t="s">
        <v>134</v>
      </c>
      <c r="B55" s="29" t="s">
        <v>34</v>
      </c>
      <c r="C55" s="29" t="s">
        <v>35</v>
      </c>
      <c r="D55" s="29" t="s">
        <v>36</v>
      </c>
      <c r="E55" s="29" t="s">
        <v>37</v>
      </c>
      <c r="F55" s="29" t="s">
        <v>38</v>
      </c>
      <c r="G55" s="29" t="s">
        <v>32</v>
      </c>
    </row>
    <row r="56" spans="1:7" ht="90" x14ac:dyDescent="0.25">
      <c r="A56" s="415" t="s">
        <v>485</v>
      </c>
      <c r="B56" s="60" t="s">
        <v>781</v>
      </c>
      <c r="C56" s="61" t="s">
        <v>699</v>
      </c>
      <c r="D56" s="62" t="s">
        <v>153</v>
      </c>
      <c r="E56" s="62">
        <v>1</v>
      </c>
      <c r="F56" s="63">
        <v>62.33</v>
      </c>
      <c r="G56" s="63">
        <v>62.33</v>
      </c>
    </row>
    <row r="57" spans="1:7" ht="25.5" x14ac:dyDescent="0.25">
      <c r="A57" s="415"/>
      <c r="B57" s="60">
        <v>88267</v>
      </c>
      <c r="C57" s="61" t="s">
        <v>531</v>
      </c>
      <c r="D57" s="62" t="s">
        <v>22</v>
      </c>
      <c r="E57" s="62">
        <v>1</v>
      </c>
      <c r="F57" s="63">
        <v>35.32</v>
      </c>
      <c r="G57" s="63">
        <f>F57*0.254</f>
        <v>8.9712800000000001</v>
      </c>
    </row>
    <row r="58" spans="1:7" ht="25.5" x14ac:dyDescent="0.25">
      <c r="A58" s="415"/>
      <c r="B58" s="60">
        <v>88248</v>
      </c>
      <c r="C58" s="61" t="s">
        <v>532</v>
      </c>
      <c r="D58" s="62" t="s">
        <v>22</v>
      </c>
      <c r="E58" s="62">
        <v>1</v>
      </c>
      <c r="F58" s="63">
        <v>26.08</v>
      </c>
      <c r="G58" s="63">
        <f>F58*0.253</f>
        <v>6.5982399999999997</v>
      </c>
    </row>
    <row r="59" spans="1:7" ht="15.75" x14ac:dyDescent="0.25">
      <c r="A59" s="416"/>
      <c r="B59" s="64"/>
      <c r="C59" s="65" t="s">
        <v>39</v>
      </c>
      <c r="D59" s="64"/>
      <c r="E59" s="64"/>
      <c r="F59" s="66" t="s">
        <v>32</v>
      </c>
      <c r="G59" s="67">
        <f>SUM(G56:G58)</f>
        <v>77.899519999999995</v>
      </c>
    </row>
    <row r="61" spans="1:7" ht="30" x14ac:dyDescent="0.2">
      <c r="A61" s="28" t="s">
        <v>133</v>
      </c>
      <c r="B61" s="28" t="s">
        <v>701</v>
      </c>
      <c r="C61" s="94" t="s">
        <v>672</v>
      </c>
      <c r="D61" s="411" t="s">
        <v>227</v>
      </c>
      <c r="E61" s="412"/>
      <c r="F61" s="28" t="s">
        <v>33</v>
      </c>
      <c r="G61" s="28" t="s">
        <v>228</v>
      </c>
    </row>
    <row r="62" spans="1:7" x14ac:dyDescent="0.2">
      <c r="A62" s="29" t="s">
        <v>134</v>
      </c>
      <c r="B62" s="29" t="s">
        <v>34</v>
      </c>
      <c r="C62" s="29" t="s">
        <v>35</v>
      </c>
      <c r="D62" s="29" t="s">
        <v>36</v>
      </c>
      <c r="E62" s="29" t="s">
        <v>37</v>
      </c>
      <c r="F62" s="29" t="s">
        <v>38</v>
      </c>
      <c r="G62" s="29" t="s">
        <v>32</v>
      </c>
    </row>
    <row r="63" spans="1:7" ht="60" x14ac:dyDescent="0.25">
      <c r="A63" s="415" t="s">
        <v>486</v>
      </c>
      <c r="B63" s="60" t="s">
        <v>782</v>
      </c>
      <c r="C63" s="61" t="s">
        <v>672</v>
      </c>
      <c r="D63" s="62" t="s">
        <v>36</v>
      </c>
      <c r="E63" s="62">
        <v>1</v>
      </c>
      <c r="F63" s="63">
        <v>272.91000000000003</v>
      </c>
      <c r="G63" s="63">
        <v>272.91000000000003</v>
      </c>
    </row>
    <row r="64" spans="1:7" ht="25.5" x14ac:dyDescent="0.25">
      <c r="A64" s="415"/>
      <c r="B64" s="60">
        <v>88267</v>
      </c>
      <c r="C64" s="61" t="s">
        <v>531</v>
      </c>
      <c r="D64" s="62" t="s">
        <v>22</v>
      </c>
      <c r="E64" s="62">
        <v>1</v>
      </c>
      <c r="F64" s="63">
        <v>35.32</v>
      </c>
      <c r="G64" s="63">
        <f>F64*1.905</f>
        <v>67.284599999999998</v>
      </c>
    </row>
    <row r="65" spans="1:7" ht="25.5" x14ac:dyDescent="0.25">
      <c r="A65" s="415"/>
      <c r="B65" s="60">
        <v>88248</v>
      </c>
      <c r="C65" s="61" t="s">
        <v>532</v>
      </c>
      <c r="D65" s="62" t="s">
        <v>22</v>
      </c>
      <c r="E65" s="62">
        <v>1</v>
      </c>
      <c r="F65" s="63">
        <v>26.08</v>
      </c>
      <c r="G65" s="63">
        <f>F65*1.9046</f>
        <v>49.671968</v>
      </c>
    </row>
    <row r="66" spans="1:7" ht="15.75" x14ac:dyDescent="0.25">
      <c r="A66" s="416"/>
      <c r="B66" s="64"/>
      <c r="C66" s="65" t="s">
        <v>39</v>
      </c>
      <c r="D66" s="64"/>
      <c r="E66" s="64"/>
      <c r="F66" s="66" t="s">
        <v>32</v>
      </c>
      <c r="G66" s="67">
        <f>SUM(G63:G65)</f>
        <v>389.86656800000003</v>
      </c>
    </row>
    <row r="68" spans="1:7" ht="45" x14ac:dyDescent="0.2">
      <c r="A68" s="28" t="s">
        <v>133</v>
      </c>
      <c r="B68" s="28" t="s">
        <v>702</v>
      </c>
      <c r="C68" s="94" t="s">
        <v>673</v>
      </c>
      <c r="D68" s="411" t="s">
        <v>227</v>
      </c>
      <c r="E68" s="412"/>
      <c r="F68" s="28" t="s">
        <v>33</v>
      </c>
      <c r="G68" s="28" t="s">
        <v>228</v>
      </c>
    </row>
    <row r="69" spans="1:7" x14ac:dyDescent="0.2">
      <c r="A69" s="29" t="s">
        <v>134</v>
      </c>
      <c r="B69" s="29" t="s">
        <v>34</v>
      </c>
      <c r="C69" s="29" t="s">
        <v>35</v>
      </c>
      <c r="D69" s="29" t="s">
        <v>36</v>
      </c>
      <c r="E69" s="29" t="s">
        <v>37</v>
      </c>
      <c r="F69" s="29" t="s">
        <v>38</v>
      </c>
      <c r="G69" s="29" t="s">
        <v>32</v>
      </c>
    </row>
    <row r="70" spans="1:7" ht="60" x14ac:dyDescent="0.25">
      <c r="A70" s="415" t="s">
        <v>487</v>
      </c>
      <c r="B70" s="60" t="s">
        <v>782</v>
      </c>
      <c r="C70" s="61" t="s">
        <v>673</v>
      </c>
      <c r="D70" s="62" t="s">
        <v>36</v>
      </c>
      <c r="E70" s="62">
        <v>1</v>
      </c>
      <c r="F70" s="63">
        <v>1762.73</v>
      </c>
      <c r="G70" s="63">
        <v>1762.73</v>
      </c>
    </row>
    <row r="71" spans="1:7" ht="25.5" x14ac:dyDescent="0.25">
      <c r="A71" s="415"/>
      <c r="B71" s="60">
        <v>88267</v>
      </c>
      <c r="C71" s="61" t="s">
        <v>531</v>
      </c>
      <c r="D71" s="62" t="s">
        <v>22</v>
      </c>
      <c r="E71" s="62">
        <v>1</v>
      </c>
      <c r="F71" s="63">
        <v>35.32</v>
      </c>
      <c r="G71" s="63">
        <f>F71*12.305</f>
        <v>434.61259999999999</v>
      </c>
    </row>
    <row r="72" spans="1:7" ht="25.5" x14ac:dyDescent="0.25">
      <c r="A72" s="415"/>
      <c r="B72" s="60">
        <v>88248</v>
      </c>
      <c r="C72" s="61" t="s">
        <v>532</v>
      </c>
      <c r="D72" s="62" t="s">
        <v>22</v>
      </c>
      <c r="E72" s="62">
        <v>1</v>
      </c>
      <c r="F72" s="63">
        <v>26.08</v>
      </c>
      <c r="G72" s="63">
        <f>F72*12.3025</f>
        <v>320.8492</v>
      </c>
    </row>
    <row r="73" spans="1:7" ht="15.75" x14ac:dyDescent="0.25">
      <c r="A73" s="416"/>
      <c r="B73" s="64"/>
      <c r="C73" s="65" t="s">
        <v>39</v>
      </c>
      <c r="D73" s="64"/>
      <c r="E73" s="64"/>
      <c r="F73" s="66" t="s">
        <v>32</v>
      </c>
      <c r="G73" s="67">
        <f>SUM(G70:G72)</f>
        <v>2518.1918000000001</v>
      </c>
    </row>
    <row r="75" spans="1:7" ht="45" x14ac:dyDescent="0.2">
      <c r="A75" s="28" t="s">
        <v>133</v>
      </c>
      <c r="B75" s="28" t="s">
        <v>703</v>
      </c>
      <c r="C75" s="94" t="s">
        <v>674</v>
      </c>
      <c r="D75" s="411" t="s">
        <v>227</v>
      </c>
      <c r="E75" s="412"/>
      <c r="F75" s="28" t="s">
        <v>33</v>
      </c>
      <c r="G75" s="28" t="s">
        <v>228</v>
      </c>
    </row>
    <row r="76" spans="1:7" x14ac:dyDescent="0.2">
      <c r="A76" s="29" t="s">
        <v>134</v>
      </c>
      <c r="B76" s="29" t="s">
        <v>34</v>
      </c>
      <c r="C76" s="29" t="s">
        <v>35</v>
      </c>
      <c r="D76" s="29" t="s">
        <v>36</v>
      </c>
      <c r="E76" s="29" t="s">
        <v>37</v>
      </c>
      <c r="F76" s="29" t="s">
        <v>38</v>
      </c>
      <c r="G76" s="29" t="s">
        <v>32</v>
      </c>
    </row>
    <row r="77" spans="1:7" ht="60" x14ac:dyDescent="0.25">
      <c r="A77" s="415" t="s">
        <v>488</v>
      </c>
      <c r="B77" s="60" t="s">
        <v>782</v>
      </c>
      <c r="C77" s="61" t="s">
        <v>674</v>
      </c>
      <c r="D77" s="62" t="s">
        <v>36</v>
      </c>
      <c r="E77" s="62">
        <v>1</v>
      </c>
      <c r="F77" s="63">
        <v>3035.7</v>
      </c>
      <c r="G77" s="63">
        <v>3035.7</v>
      </c>
    </row>
    <row r="78" spans="1:7" ht="25.5" x14ac:dyDescent="0.25">
      <c r="A78" s="415"/>
      <c r="B78" s="60">
        <v>88267</v>
      </c>
      <c r="C78" s="61" t="s">
        <v>531</v>
      </c>
      <c r="D78" s="62" t="s">
        <v>22</v>
      </c>
      <c r="E78" s="62">
        <v>1</v>
      </c>
      <c r="F78" s="63">
        <v>35.32</v>
      </c>
      <c r="G78" s="63">
        <f>F78*21.1895</f>
        <v>748.41314</v>
      </c>
    </row>
    <row r="79" spans="1:7" ht="25.5" x14ac:dyDescent="0.25">
      <c r="A79" s="415"/>
      <c r="B79" s="60">
        <v>88248</v>
      </c>
      <c r="C79" s="61" t="s">
        <v>532</v>
      </c>
      <c r="D79" s="62" t="s">
        <v>22</v>
      </c>
      <c r="E79" s="62">
        <v>1</v>
      </c>
      <c r="F79" s="63">
        <v>26.08</v>
      </c>
      <c r="G79" s="63">
        <f>F79*21.189</f>
        <v>552.60911999999996</v>
      </c>
    </row>
    <row r="80" spans="1:7" ht="15.75" x14ac:dyDescent="0.25">
      <c r="A80" s="416"/>
      <c r="B80" s="64"/>
      <c r="C80" s="65" t="s">
        <v>39</v>
      </c>
      <c r="D80" s="64"/>
      <c r="E80" s="64"/>
      <c r="F80" s="66" t="s">
        <v>32</v>
      </c>
      <c r="G80" s="67">
        <f>SUM(G77:G79)</f>
        <v>4336.7222599999996</v>
      </c>
    </row>
    <row r="82" spans="1:7" ht="30" x14ac:dyDescent="0.2">
      <c r="A82" s="28" t="s">
        <v>133</v>
      </c>
      <c r="B82" s="28" t="s">
        <v>704</v>
      </c>
      <c r="C82" s="94" t="s">
        <v>675</v>
      </c>
      <c r="D82" s="411" t="s">
        <v>227</v>
      </c>
      <c r="E82" s="412"/>
      <c r="F82" s="28" t="s">
        <v>33</v>
      </c>
      <c r="G82" s="28" t="s">
        <v>228</v>
      </c>
    </row>
    <row r="83" spans="1:7" x14ac:dyDescent="0.2">
      <c r="A83" s="29" t="s">
        <v>134</v>
      </c>
      <c r="B83" s="29" t="s">
        <v>34</v>
      </c>
      <c r="C83" s="29" t="s">
        <v>35</v>
      </c>
      <c r="D83" s="29" t="s">
        <v>36</v>
      </c>
      <c r="E83" s="29" t="s">
        <v>37</v>
      </c>
      <c r="F83" s="29" t="s">
        <v>38</v>
      </c>
      <c r="G83" s="29" t="s">
        <v>32</v>
      </c>
    </row>
    <row r="84" spans="1:7" ht="60" x14ac:dyDescent="0.25">
      <c r="A84" s="415" t="s">
        <v>489</v>
      </c>
      <c r="B84" s="60" t="s">
        <v>782</v>
      </c>
      <c r="C84" s="61" t="s">
        <v>675</v>
      </c>
      <c r="D84" s="62" t="s">
        <v>36</v>
      </c>
      <c r="E84" s="62">
        <v>1</v>
      </c>
      <c r="F84" s="63">
        <v>500.04</v>
      </c>
      <c r="G84" s="63">
        <v>500.04</v>
      </c>
    </row>
    <row r="85" spans="1:7" ht="25.5" x14ac:dyDescent="0.25">
      <c r="A85" s="415"/>
      <c r="B85" s="60">
        <v>88267</v>
      </c>
      <c r="C85" s="61" t="s">
        <v>531</v>
      </c>
      <c r="D85" s="62" t="s">
        <v>22</v>
      </c>
      <c r="E85" s="62">
        <v>1</v>
      </c>
      <c r="F85" s="63">
        <v>35.32</v>
      </c>
      <c r="G85" s="63">
        <f>F85*3.4906</f>
        <v>123.287992</v>
      </c>
    </row>
    <row r="86" spans="1:7" ht="25.5" x14ac:dyDescent="0.25">
      <c r="A86" s="415"/>
      <c r="B86" s="60">
        <v>88248</v>
      </c>
      <c r="C86" s="61" t="s">
        <v>532</v>
      </c>
      <c r="D86" s="62" t="s">
        <v>22</v>
      </c>
      <c r="E86" s="62">
        <v>1</v>
      </c>
      <c r="F86" s="63">
        <v>26.08</v>
      </c>
      <c r="G86" s="63">
        <f>F86*3.49</f>
        <v>91.019199999999998</v>
      </c>
    </row>
    <row r="87" spans="1:7" ht="15.75" x14ac:dyDescent="0.25">
      <c r="A87" s="416"/>
      <c r="B87" s="64"/>
      <c r="C87" s="65" t="s">
        <v>39</v>
      </c>
      <c r="D87" s="64"/>
      <c r="E87" s="64"/>
      <c r="F87" s="66" t="s">
        <v>32</v>
      </c>
      <c r="G87" s="67">
        <f>SUM(G84:G86)</f>
        <v>714.34719199999995</v>
      </c>
    </row>
    <row r="89" spans="1:7" ht="45" x14ac:dyDescent="0.2">
      <c r="A89" s="28" t="s">
        <v>133</v>
      </c>
      <c r="B89" s="28" t="s">
        <v>705</v>
      </c>
      <c r="C89" s="94" t="s">
        <v>668</v>
      </c>
      <c r="D89" s="411" t="s">
        <v>227</v>
      </c>
      <c r="E89" s="412"/>
      <c r="F89" s="28" t="s">
        <v>33</v>
      </c>
      <c r="G89" s="28" t="s">
        <v>228</v>
      </c>
    </row>
    <row r="90" spans="1:7" x14ac:dyDescent="0.2">
      <c r="A90" s="29" t="s">
        <v>134</v>
      </c>
      <c r="B90" s="29" t="s">
        <v>34</v>
      </c>
      <c r="C90" s="29" t="s">
        <v>35</v>
      </c>
      <c r="D90" s="29" t="s">
        <v>36</v>
      </c>
      <c r="E90" s="29" t="s">
        <v>37</v>
      </c>
      <c r="F90" s="29" t="s">
        <v>38</v>
      </c>
      <c r="G90" s="29" t="s">
        <v>32</v>
      </c>
    </row>
    <row r="91" spans="1:7" ht="60" x14ac:dyDescent="0.25">
      <c r="A91" s="415" t="s">
        <v>490</v>
      </c>
      <c r="B91" s="60" t="s">
        <v>782</v>
      </c>
      <c r="C91" s="61" t="s">
        <v>668</v>
      </c>
      <c r="D91" s="62" t="s">
        <v>36</v>
      </c>
      <c r="E91" s="62">
        <v>1</v>
      </c>
      <c r="F91" s="63">
        <v>273.55</v>
      </c>
      <c r="G91" s="63">
        <v>273.55</v>
      </c>
    </row>
    <row r="92" spans="1:7" ht="25.5" x14ac:dyDescent="0.25">
      <c r="A92" s="415"/>
      <c r="B92" s="60">
        <v>88267</v>
      </c>
      <c r="C92" s="61" t="s">
        <v>531</v>
      </c>
      <c r="D92" s="62" t="s">
        <v>22</v>
      </c>
      <c r="E92" s="62">
        <v>1</v>
      </c>
      <c r="F92" s="63">
        <v>35.32</v>
      </c>
      <c r="G92" s="63">
        <f>F92*1.9095</f>
        <v>67.443539999999999</v>
      </c>
    </row>
    <row r="93" spans="1:7" ht="25.5" x14ac:dyDescent="0.25">
      <c r="A93" s="415"/>
      <c r="B93" s="60">
        <v>88248</v>
      </c>
      <c r="C93" s="61" t="s">
        <v>532</v>
      </c>
      <c r="D93" s="62" t="s">
        <v>22</v>
      </c>
      <c r="E93" s="62">
        <v>1</v>
      </c>
      <c r="F93" s="63">
        <v>26.08</v>
      </c>
      <c r="G93" s="63">
        <f>F93*1.909</f>
        <v>49.786719999999995</v>
      </c>
    </row>
    <row r="94" spans="1:7" ht="15.75" x14ac:dyDescent="0.25">
      <c r="A94" s="416"/>
      <c r="B94" s="64"/>
      <c r="C94" s="65" t="s">
        <v>39</v>
      </c>
      <c r="D94" s="64"/>
      <c r="E94" s="64"/>
      <c r="F94" s="66" t="s">
        <v>32</v>
      </c>
      <c r="G94" s="67">
        <f>SUM(G91:G93)</f>
        <v>390.78026</v>
      </c>
    </row>
    <row r="96" spans="1:7" ht="30" x14ac:dyDescent="0.2">
      <c r="A96" s="28" t="s">
        <v>133</v>
      </c>
      <c r="B96" s="28" t="s">
        <v>706</v>
      </c>
      <c r="C96" s="94" t="s">
        <v>669</v>
      </c>
      <c r="D96" s="411" t="s">
        <v>227</v>
      </c>
      <c r="E96" s="412"/>
      <c r="F96" s="28" t="s">
        <v>33</v>
      </c>
      <c r="G96" s="28" t="s">
        <v>228</v>
      </c>
    </row>
    <row r="97" spans="1:7" x14ac:dyDescent="0.2">
      <c r="A97" s="29" t="s">
        <v>134</v>
      </c>
      <c r="B97" s="29" t="s">
        <v>34</v>
      </c>
      <c r="C97" s="29" t="s">
        <v>35</v>
      </c>
      <c r="D97" s="29" t="s">
        <v>36</v>
      </c>
      <c r="E97" s="29" t="s">
        <v>37</v>
      </c>
      <c r="F97" s="29" t="s">
        <v>38</v>
      </c>
      <c r="G97" s="29" t="s">
        <v>32</v>
      </c>
    </row>
    <row r="98" spans="1:7" ht="60" x14ac:dyDescent="0.25">
      <c r="A98" s="415" t="s">
        <v>491</v>
      </c>
      <c r="B98" s="60" t="s">
        <v>782</v>
      </c>
      <c r="C98" s="61" t="s">
        <v>669</v>
      </c>
      <c r="D98" s="62" t="s">
        <v>36</v>
      </c>
      <c r="E98" s="62">
        <v>1</v>
      </c>
      <c r="F98" s="63">
        <v>227.58</v>
      </c>
      <c r="G98" s="63">
        <v>227.58</v>
      </c>
    </row>
    <row r="99" spans="1:7" ht="25.5" x14ac:dyDescent="0.25">
      <c r="A99" s="415"/>
      <c r="B99" s="60">
        <v>88267</v>
      </c>
      <c r="C99" s="61" t="s">
        <v>531</v>
      </c>
      <c r="D99" s="62" t="s">
        <v>22</v>
      </c>
      <c r="E99" s="62">
        <v>1</v>
      </c>
      <c r="F99" s="63">
        <v>35.32</v>
      </c>
      <c r="G99" s="63">
        <f>F99*1.589</f>
        <v>56.123480000000001</v>
      </c>
    </row>
    <row r="100" spans="1:7" ht="25.5" x14ac:dyDescent="0.25">
      <c r="A100" s="415"/>
      <c r="B100" s="60">
        <v>88248</v>
      </c>
      <c r="C100" s="61" t="s">
        <v>532</v>
      </c>
      <c r="D100" s="62" t="s">
        <v>22</v>
      </c>
      <c r="E100" s="62">
        <v>1</v>
      </c>
      <c r="F100" s="63">
        <v>26.08</v>
      </c>
      <c r="G100" s="63">
        <f>F100*1.588</f>
        <v>41.415039999999998</v>
      </c>
    </row>
    <row r="101" spans="1:7" ht="15.75" x14ac:dyDescent="0.25">
      <c r="A101" s="416"/>
      <c r="B101" s="64"/>
      <c r="C101" s="65" t="s">
        <v>39</v>
      </c>
      <c r="D101" s="64"/>
      <c r="E101" s="64"/>
      <c r="F101" s="66" t="s">
        <v>32</v>
      </c>
      <c r="G101" s="67">
        <f>SUM(G98:G100)</f>
        <v>325.11851999999999</v>
      </c>
    </row>
    <row r="103" spans="1:7" ht="30" x14ac:dyDescent="0.2">
      <c r="A103" s="28" t="s">
        <v>133</v>
      </c>
      <c r="B103" s="28" t="s">
        <v>707</v>
      </c>
      <c r="C103" s="94" t="s">
        <v>670</v>
      </c>
      <c r="D103" s="411" t="s">
        <v>227</v>
      </c>
      <c r="E103" s="412"/>
      <c r="F103" s="28" t="s">
        <v>33</v>
      </c>
      <c r="G103" s="28" t="s">
        <v>228</v>
      </c>
    </row>
    <row r="104" spans="1:7" x14ac:dyDescent="0.2">
      <c r="A104" s="29" t="s">
        <v>134</v>
      </c>
      <c r="B104" s="29" t="s">
        <v>34</v>
      </c>
      <c r="C104" s="29" t="s">
        <v>35</v>
      </c>
      <c r="D104" s="29" t="s">
        <v>36</v>
      </c>
      <c r="E104" s="29" t="s">
        <v>37</v>
      </c>
      <c r="F104" s="29" t="s">
        <v>38</v>
      </c>
      <c r="G104" s="29" t="s">
        <v>32</v>
      </c>
    </row>
    <row r="105" spans="1:7" ht="60" x14ac:dyDescent="0.25">
      <c r="A105" s="415" t="s">
        <v>492</v>
      </c>
      <c r="B105" s="60" t="s">
        <v>782</v>
      </c>
      <c r="C105" s="61" t="s">
        <v>670</v>
      </c>
      <c r="D105" s="62" t="s">
        <v>36</v>
      </c>
      <c r="E105" s="62">
        <v>1</v>
      </c>
      <c r="F105" s="63">
        <v>174.52</v>
      </c>
      <c r="G105" s="63">
        <v>174.52</v>
      </c>
    </row>
    <row r="106" spans="1:7" ht="25.5" x14ac:dyDescent="0.25">
      <c r="A106" s="415"/>
      <c r="B106" s="60">
        <v>88267</v>
      </c>
      <c r="C106" s="61" t="s">
        <v>531</v>
      </c>
      <c r="D106" s="62" t="s">
        <v>22</v>
      </c>
      <c r="E106" s="62">
        <v>1</v>
      </c>
      <c r="F106" s="63">
        <v>35.32</v>
      </c>
      <c r="G106" s="63">
        <f>F106*1.218</f>
        <v>43.019759999999998</v>
      </c>
    </row>
    <row r="107" spans="1:7" ht="25.5" x14ac:dyDescent="0.25">
      <c r="A107" s="415"/>
      <c r="B107" s="60">
        <v>88248</v>
      </c>
      <c r="C107" s="61" t="s">
        <v>532</v>
      </c>
      <c r="D107" s="62" t="s">
        <v>22</v>
      </c>
      <c r="E107" s="62">
        <v>1</v>
      </c>
      <c r="F107" s="63">
        <v>26.08</v>
      </c>
      <c r="G107" s="63">
        <f>F107*1.218</f>
        <v>31.765439999999998</v>
      </c>
    </row>
    <row r="108" spans="1:7" ht="15.75" x14ac:dyDescent="0.25">
      <c r="A108" s="416"/>
      <c r="B108" s="64"/>
      <c r="C108" s="65" t="s">
        <v>39</v>
      </c>
      <c r="D108" s="64"/>
      <c r="E108" s="64"/>
      <c r="F108" s="66" t="s">
        <v>32</v>
      </c>
      <c r="G108" s="67">
        <f>SUM(G105:G107)</f>
        <v>249.30520000000001</v>
      </c>
    </row>
    <row r="110" spans="1:7" ht="45" x14ac:dyDescent="0.2">
      <c r="A110" s="28" t="s">
        <v>133</v>
      </c>
      <c r="B110" s="28" t="s">
        <v>708</v>
      </c>
      <c r="C110" s="94" t="s">
        <v>651</v>
      </c>
      <c r="D110" s="411" t="s">
        <v>227</v>
      </c>
      <c r="E110" s="412"/>
      <c r="F110" s="28" t="s">
        <v>33</v>
      </c>
      <c r="G110" s="28" t="s">
        <v>228</v>
      </c>
    </row>
    <row r="111" spans="1:7" x14ac:dyDescent="0.2">
      <c r="A111" s="29" t="s">
        <v>134</v>
      </c>
      <c r="B111" s="29" t="s">
        <v>34</v>
      </c>
      <c r="C111" s="29" t="s">
        <v>35</v>
      </c>
      <c r="D111" s="29" t="s">
        <v>36</v>
      </c>
      <c r="E111" s="29" t="s">
        <v>37</v>
      </c>
      <c r="F111" s="29" t="s">
        <v>38</v>
      </c>
      <c r="G111" s="29" t="s">
        <v>32</v>
      </c>
    </row>
    <row r="112" spans="1:7" ht="45" x14ac:dyDescent="0.25">
      <c r="A112" s="415" t="s">
        <v>682</v>
      </c>
      <c r="B112" s="60" t="s">
        <v>783</v>
      </c>
      <c r="C112" s="61" t="s">
        <v>651</v>
      </c>
      <c r="D112" s="62" t="s">
        <v>132</v>
      </c>
      <c r="E112" s="62">
        <v>1</v>
      </c>
      <c r="F112" s="63">
        <v>1400</v>
      </c>
      <c r="G112" s="63">
        <v>1400</v>
      </c>
    </row>
    <row r="113" spans="1:7" ht="15.75" x14ac:dyDescent="0.25">
      <c r="A113" s="416"/>
      <c r="B113" s="64"/>
      <c r="C113" s="65" t="s">
        <v>39</v>
      </c>
      <c r="D113" s="64"/>
      <c r="E113" s="64"/>
      <c r="F113" s="66" t="s">
        <v>32</v>
      </c>
      <c r="G113" s="67">
        <f>SUM(G112:G112)</f>
        <v>1400</v>
      </c>
    </row>
    <row r="115" spans="1:7" ht="30" x14ac:dyDescent="0.2">
      <c r="A115" s="28" t="s">
        <v>133</v>
      </c>
      <c r="B115" s="28" t="s">
        <v>709</v>
      </c>
      <c r="C115" s="94" t="s">
        <v>711</v>
      </c>
      <c r="D115" s="411" t="s">
        <v>227</v>
      </c>
      <c r="E115" s="412"/>
      <c r="F115" s="28" t="s">
        <v>33</v>
      </c>
      <c r="G115" s="28" t="s">
        <v>228</v>
      </c>
    </row>
    <row r="116" spans="1:7" x14ac:dyDescent="0.2">
      <c r="A116" s="29" t="s">
        <v>134</v>
      </c>
      <c r="B116" s="29" t="s">
        <v>34</v>
      </c>
      <c r="C116" s="29" t="s">
        <v>35</v>
      </c>
      <c r="D116" s="29" t="s">
        <v>36</v>
      </c>
      <c r="E116" s="29" t="s">
        <v>37</v>
      </c>
      <c r="F116" s="29" t="s">
        <v>38</v>
      </c>
      <c r="G116" s="29" t="s">
        <v>32</v>
      </c>
    </row>
    <row r="117" spans="1:7" ht="45" x14ac:dyDescent="0.25">
      <c r="A117" s="415" t="s">
        <v>683</v>
      </c>
      <c r="B117" s="60" t="s">
        <v>783</v>
      </c>
      <c r="C117" s="61" t="s">
        <v>711</v>
      </c>
      <c r="D117" s="62" t="s">
        <v>36</v>
      </c>
      <c r="E117" s="62">
        <v>1</v>
      </c>
      <c r="F117" s="63">
        <v>500</v>
      </c>
      <c r="G117" s="63">
        <v>500</v>
      </c>
    </row>
    <row r="118" spans="1:7" ht="15.75" x14ac:dyDescent="0.25">
      <c r="A118" s="416"/>
      <c r="B118" s="64"/>
      <c r="C118" s="65" t="s">
        <v>39</v>
      </c>
      <c r="D118" s="64"/>
      <c r="E118" s="64"/>
      <c r="F118" s="66" t="s">
        <v>32</v>
      </c>
      <c r="G118" s="67">
        <f>SUM(G117:G117)</f>
        <v>500</v>
      </c>
    </row>
    <row r="120" spans="1:7" ht="30" x14ac:dyDescent="0.2">
      <c r="A120" s="28" t="s">
        <v>133</v>
      </c>
      <c r="B120" s="28" t="s">
        <v>710</v>
      </c>
      <c r="C120" s="94" t="s">
        <v>652</v>
      </c>
      <c r="D120" s="411" t="s">
        <v>227</v>
      </c>
      <c r="E120" s="412"/>
      <c r="F120" s="28" t="s">
        <v>33</v>
      </c>
      <c r="G120" s="28" t="s">
        <v>228</v>
      </c>
    </row>
    <row r="121" spans="1:7" x14ac:dyDescent="0.2">
      <c r="A121" s="29" t="s">
        <v>134</v>
      </c>
      <c r="B121" s="29" t="s">
        <v>34</v>
      </c>
      <c r="C121" s="29" t="s">
        <v>35</v>
      </c>
      <c r="D121" s="29" t="s">
        <v>36</v>
      </c>
      <c r="E121" s="29" t="s">
        <v>37</v>
      </c>
      <c r="F121" s="29" t="s">
        <v>38</v>
      </c>
      <c r="G121" s="29" t="s">
        <v>32</v>
      </c>
    </row>
    <row r="122" spans="1:7" ht="75" x14ac:dyDescent="0.2">
      <c r="A122" s="415" t="s">
        <v>684</v>
      </c>
      <c r="B122" s="68" t="s">
        <v>784</v>
      </c>
      <c r="C122" s="61" t="s">
        <v>652</v>
      </c>
      <c r="D122" s="62" t="s">
        <v>36</v>
      </c>
      <c r="E122" s="62">
        <v>1</v>
      </c>
      <c r="F122" s="63">
        <v>850</v>
      </c>
      <c r="G122" s="63">
        <v>850</v>
      </c>
    </row>
    <row r="123" spans="1:7" ht="15.75" x14ac:dyDescent="0.25">
      <c r="A123" s="416"/>
      <c r="B123" s="96"/>
      <c r="C123" s="65" t="s">
        <v>39</v>
      </c>
      <c r="D123" s="64"/>
      <c r="E123" s="64"/>
      <c r="F123" s="66" t="s">
        <v>32</v>
      </c>
      <c r="G123" s="67">
        <f>SUM(G122:G122)</f>
        <v>850</v>
      </c>
    </row>
    <row r="124" spans="1:7" ht="15.75" x14ac:dyDescent="0.25">
      <c r="A124" s="87"/>
      <c r="B124" s="118"/>
      <c r="C124" s="89"/>
      <c r="D124" s="88"/>
      <c r="E124" s="88"/>
      <c r="F124" s="90"/>
      <c r="G124" s="91"/>
    </row>
    <row r="125" spans="1:7" ht="15" x14ac:dyDescent="0.2">
      <c r="A125" s="119" t="s">
        <v>133</v>
      </c>
      <c r="B125" s="28" t="s">
        <v>786</v>
      </c>
      <c r="C125" s="69" t="s">
        <v>222</v>
      </c>
      <c r="D125" s="419" t="s">
        <v>305</v>
      </c>
      <c r="E125" s="420"/>
      <c r="F125" s="28" t="s">
        <v>33</v>
      </c>
      <c r="G125" s="28" t="s">
        <v>219</v>
      </c>
    </row>
    <row r="126" spans="1:7" x14ac:dyDescent="0.2">
      <c r="A126" s="120" t="s">
        <v>134</v>
      </c>
      <c r="B126" s="70" t="s">
        <v>34</v>
      </c>
      <c r="C126" s="29" t="s">
        <v>35</v>
      </c>
      <c r="D126" s="29" t="s">
        <v>36</v>
      </c>
      <c r="E126" s="29" t="s">
        <v>37</v>
      </c>
      <c r="F126" s="29" t="s">
        <v>38</v>
      </c>
      <c r="G126" s="29" t="s">
        <v>32</v>
      </c>
    </row>
    <row r="127" spans="1:7" ht="90" x14ac:dyDescent="0.2">
      <c r="A127" s="415" t="s">
        <v>697</v>
      </c>
      <c r="B127" s="71" t="s">
        <v>785</v>
      </c>
      <c r="C127" s="68" t="s">
        <v>222</v>
      </c>
      <c r="D127" s="62" t="s">
        <v>36</v>
      </c>
      <c r="E127" s="62">
        <v>1</v>
      </c>
      <c r="F127" s="63">
        <v>218</v>
      </c>
      <c r="G127" s="63">
        <f t="shared" ref="G127" si="1">F127*E127</f>
        <v>218</v>
      </c>
    </row>
    <row r="128" spans="1:7" ht="15.75" x14ac:dyDescent="0.25">
      <c r="A128" s="416"/>
      <c r="B128" s="121"/>
      <c r="C128" s="65" t="s">
        <v>39</v>
      </c>
      <c r="D128" s="64"/>
      <c r="E128" s="64"/>
      <c r="F128" s="66" t="s">
        <v>32</v>
      </c>
      <c r="G128" s="67">
        <f>SUM(G127:G127)</f>
        <v>218</v>
      </c>
    </row>
    <row r="129" spans="1:7" ht="15.75" x14ac:dyDescent="0.25">
      <c r="A129" s="87"/>
      <c r="B129" s="88"/>
      <c r="C129" s="89"/>
      <c r="D129" s="88"/>
      <c r="E129" s="88"/>
      <c r="F129" s="90"/>
      <c r="G129" s="91"/>
    </row>
    <row r="130" spans="1:7" ht="15" x14ac:dyDescent="0.2">
      <c r="A130" s="119" t="s">
        <v>133</v>
      </c>
      <c r="B130" s="28" t="s">
        <v>794</v>
      </c>
      <c r="C130" s="69" t="s">
        <v>797</v>
      </c>
      <c r="D130" s="419" t="s">
        <v>305</v>
      </c>
      <c r="E130" s="420"/>
      <c r="F130" s="28" t="s">
        <v>33</v>
      </c>
      <c r="G130" s="28" t="s">
        <v>219</v>
      </c>
    </row>
    <row r="131" spans="1:7" x14ac:dyDescent="0.2">
      <c r="A131" s="120" t="s">
        <v>134</v>
      </c>
      <c r="B131" s="70" t="s">
        <v>34</v>
      </c>
      <c r="C131" s="29" t="s">
        <v>35</v>
      </c>
      <c r="D131" s="29" t="s">
        <v>36</v>
      </c>
      <c r="E131" s="29" t="s">
        <v>37</v>
      </c>
      <c r="F131" s="29" t="s">
        <v>38</v>
      </c>
      <c r="G131" s="29" t="s">
        <v>32</v>
      </c>
    </row>
    <row r="132" spans="1:7" ht="15" x14ac:dyDescent="0.2">
      <c r="A132" s="421" t="s">
        <v>750</v>
      </c>
      <c r="B132" s="71" t="s">
        <v>795</v>
      </c>
      <c r="C132" s="63" t="s">
        <v>320</v>
      </c>
      <c r="D132" s="63" t="s">
        <v>22</v>
      </c>
      <c r="E132" s="123">
        <v>0.2</v>
      </c>
      <c r="F132" s="97">
        <v>41.55</v>
      </c>
      <c r="G132" s="63">
        <f>F132*E132</f>
        <v>8.31</v>
      </c>
    </row>
    <row r="133" spans="1:7" ht="15" x14ac:dyDescent="0.2">
      <c r="A133" s="415"/>
      <c r="B133" s="71" t="s">
        <v>796</v>
      </c>
      <c r="C133" s="63" t="s">
        <v>319</v>
      </c>
      <c r="D133" s="63" t="s">
        <v>22</v>
      </c>
      <c r="E133" s="123">
        <v>0.2</v>
      </c>
      <c r="F133" s="97">
        <v>24.74</v>
      </c>
      <c r="G133" s="63">
        <f>F133*E133</f>
        <v>4.9480000000000004</v>
      </c>
    </row>
    <row r="134" spans="1:7" ht="90" x14ac:dyDescent="0.2">
      <c r="A134" s="415"/>
      <c r="B134" s="71" t="s">
        <v>799</v>
      </c>
      <c r="C134" s="68" t="s">
        <v>798</v>
      </c>
      <c r="D134" s="63" t="s">
        <v>192</v>
      </c>
      <c r="E134" s="123">
        <v>1</v>
      </c>
      <c r="F134" s="97">
        <v>19.09</v>
      </c>
      <c r="G134" s="63">
        <f>F134*E134</f>
        <v>19.09</v>
      </c>
    </row>
    <row r="135" spans="1:7" ht="15.75" x14ac:dyDescent="0.25">
      <c r="A135" s="416"/>
      <c r="B135" s="121"/>
      <c r="C135" s="65" t="s">
        <v>39</v>
      </c>
      <c r="D135" s="64"/>
      <c r="E135" s="64"/>
      <c r="F135" s="66" t="s">
        <v>32</v>
      </c>
      <c r="G135" s="67">
        <f>SUM(G132:G134)</f>
        <v>32.347999999999999</v>
      </c>
    </row>
    <row r="136" spans="1:7" ht="15.75" x14ac:dyDescent="0.25">
      <c r="A136" s="87"/>
      <c r="B136" s="88"/>
      <c r="C136" s="89"/>
      <c r="D136" s="88"/>
      <c r="E136" s="88"/>
      <c r="F136" s="90"/>
      <c r="G136" s="91"/>
    </row>
    <row r="137" spans="1:7" ht="30" x14ac:dyDescent="0.2">
      <c r="A137" s="119" t="s">
        <v>133</v>
      </c>
      <c r="B137" s="28" t="s">
        <v>800</v>
      </c>
      <c r="C137" s="69" t="s">
        <v>735</v>
      </c>
      <c r="D137" s="419" t="s">
        <v>305</v>
      </c>
      <c r="E137" s="420"/>
      <c r="F137" s="28" t="s">
        <v>33</v>
      </c>
      <c r="G137" s="28" t="s">
        <v>219</v>
      </c>
    </row>
    <row r="138" spans="1:7" x14ac:dyDescent="0.2">
      <c r="A138" s="120" t="s">
        <v>134</v>
      </c>
      <c r="B138" s="70" t="s">
        <v>34</v>
      </c>
      <c r="C138" s="29" t="s">
        <v>35</v>
      </c>
      <c r="D138" s="29" t="s">
        <v>36</v>
      </c>
      <c r="E138" s="29" t="s">
        <v>37</v>
      </c>
      <c r="F138" s="29" t="s">
        <v>38</v>
      </c>
      <c r="G138" s="29" t="s">
        <v>32</v>
      </c>
    </row>
    <row r="139" spans="1:7" ht="15" x14ac:dyDescent="0.2">
      <c r="A139" s="421" t="s">
        <v>752</v>
      </c>
      <c r="B139" s="71" t="s">
        <v>795</v>
      </c>
      <c r="C139" s="63" t="s">
        <v>320</v>
      </c>
      <c r="D139" s="63" t="s">
        <v>22</v>
      </c>
      <c r="E139" s="123">
        <v>0.1</v>
      </c>
      <c r="F139" s="97">
        <v>41.55</v>
      </c>
      <c r="G139" s="63">
        <f>F139*E139</f>
        <v>4.1550000000000002</v>
      </c>
    </row>
    <row r="140" spans="1:7" ht="15" x14ac:dyDescent="0.2">
      <c r="A140" s="415"/>
      <c r="B140" s="71" t="s">
        <v>796</v>
      </c>
      <c r="C140" s="63" t="s">
        <v>319</v>
      </c>
      <c r="D140" s="63" t="s">
        <v>22</v>
      </c>
      <c r="E140" s="123">
        <v>0.1</v>
      </c>
      <c r="F140" s="97">
        <v>24.74</v>
      </c>
      <c r="G140" s="63">
        <f>F140*E140</f>
        <v>2.4740000000000002</v>
      </c>
    </row>
    <row r="141" spans="1:7" ht="90" x14ac:dyDescent="0.2">
      <c r="A141" s="415"/>
      <c r="B141" s="71" t="s">
        <v>799</v>
      </c>
      <c r="C141" s="68" t="s">
        <v>735</v>
      </c>
      <c r="D141" s="63" t="s">
        <v>192</v>
      </c>
      <c r="E141" s="123">
        <v>1</v>
      </c>
      <c r="F141" s="97">
        <v>11.62</v>
      </c>
      <c r="G141" s="63">
        <f>F141*E141</f>
        <v>11.62</v>
      </c>
    </row>
    <row r="142" spans="1:7" ht="15.75" x14ac:dyDescent="0.25">
      <c r="A142" s="416"/>
      <c r="B142" s="121"/>
      <c r="C142" s="65" t="s">
        <v>39</v>
      </c>
      <c r="D142" s="64"/>
      <c r="E142" s="64"/>
      <c r="F142" s="66" t="s">
        <v>32</v>
      </c>
      <c r="G142" s="67">
        <f>SUM(G139:G141)</f>
        <v>18.248999999999999</v>
      </c>
    </row>
    <row r="143" spans="1:7" ht="15.75" x14ac:dyDescent="0.25">
      <c r="A143" s="87"/>
      <c r="B143" s="88"/>
      <c r="C143" s="89"/>
      <c r="D143" s="88"/>
      <c r="E143" s="88"/>
      <c r="F143" s="90"/>
      <c r="G143" s="91"/>
    </row>
    <row r="144" spans="1:7" ht="30" x14ac:dyDescent="0.2">
      <c r="A144" s="119" t="s">
        <v>133</v>
      </c>
      <c r="B144" s="28" t="s">
        <v>801</v>
      </c>
      <c r="C144" s="69" t="s">
        <v>738</v>
      </c>
      <c r="D144" s="419" t="s">
        <v>305</v>
      </c>
      <c r="E144" s="420"/>
      <c r="F144" s="28" t="s">
        <v>33</v>
      </c>
      <c r="G144" s="28" t="s">
        <v>219</v>
      </c>
    </row>
    <row r="145" spans="1:7" x14ac:dyDescent="0.2">
      <c r="A145" s="120" t="s">
        <v>134</v>
      </c>
      <c r="B145" s="70" t="s">
        <v>34</v>
      </c>
      <c r="C145" s="29" t="s">
        <v>35</v>
      </c>
      <c r="D145" s="29" t="s">
        <v>36</v>
      </c>
      <c r="E145" s="29" t="s">
        <v>37</v>
      </c>
      <c r="F145" s="29" t="s">
        <v>38</v>
      </c>
      <c r="G145" s="29" t="s">
        <v>32</v>
      </c>
    </row>
    <row r="146" spans="1:7" ht="15" x14ac:dyDescent="0.2">
      <c r="A146" s="421" t="s">
        <v>757</v>
      </c>
      <c r="B146" s="71" t="s">
        <v>795</v>
      </c>
      <c r="C146" s="63" t="s">
        <v>320</v>
      </c>
      <c r="D146" s="63" t="s">
        <v>22</v>
      </c>
      <c r="E146" s="123">
        <v>0.22095110000000001</v>
      </c>
      <c r="F146" s="97">
        <v>41.55</v>
      </c>
      <c r="G146" s="63">
        <f>F146*E146</f>
        <v>9.1805182050000003</v>
      </c>
    </row>
    <row r="147" spans="1:7" ht="15" x14ac:dyDescent="0.2">
      <c r="A147" s="415"/>
      <c r="B147" s="71" t="s">
        <v>796</v>
      </c>
      <c r="C147" s="63" t="s">
        <v>319</v>
      </c>
      <c r="D147" s="63" t="s">
        <v>22</v>
      </c>
      <c r="E147" s="123">
        <v>0.16571330000000001</v>
      </c>
      <c r="F147" s="97">
        <v>24.74</v>
      </c>
      <c r="G147" s="63">
        <f>F147*E147</f>
        <v>4.0997470419999997</v>
      </c>
    </row>
    <row r="148" spans="1:7" ht="15" x14ac:dyDescent="0.2">
      <c r="A148" s="415"/>
      <c r="B148" s="71" t="s">
        <v>1305</v>
      </c>
      <c r="C148" s="68" t="s">
        <v>738</v>
      </c>
      <c r="D148" s="63" t="s">
        <v>192</v>
      </c>
      <c r="E148" s="123">
        <v>1</v>
      </c>
      <c r="F148" s="97">
        <v>20.81</v>
      </c>
      <c r="G148" s="63">
        <f>F148*E148</f>
        <v>20.81</v>
      </c>
    </row>
    <row r="149" spans="1:7" ht="15.75" x14ac:dyDescent="0.25">
      <c r="A149" s="416"/>
      <c r="B149" s="121"/>
      <c r="C149" s="65" t="s">
        <v>39</v>
      </c>
      <c r="D149" s="64"/>
      <c r="E149" s="64"/>
      <c r="F149" s="66" t="s">
        <v>32</v>
      </c>
      <c r="G149" s="67">
        <f>SUM(G146:G148)</f>
        <v>34.090265246999998</v>
      </c>
    </row>
    <row r="150" spans="1:7" ht="15.75" x14ac:dyDescent="0.25">
      <c r="A150" s="87"/>
      <c r="B150" s="88"/>
      <c r="C150" s="89"/>
      <c r="D150" s="88"/>
      <c r="E150" s="88"/>
      <c r="F150" s="90"/>
      <c r="G150" s="91"/>
    </row>
    <row r="151" spans="1:7" ht="15" x14ac:dyDescent="0.2">
      <c r="A151" s="28" t="s">
        <v>133</v>
      </c>
      <c r="B151" s="28" t="s">
        <v>787</v>
      </c>
      <c r="C151" s="69" t="s">
        <v>617</v>
      </c>
      <c r="D151" s="419" t="s">
        <v>305</v>
      </c>
      <c r="E151" s="420"/>
      <c r="F151" s="28" t="s">
        <v>33</v>
      </c>
      <c r="G151" s="28" t="s">
        <v>219</v>
      </c>
    </row>
    <row r="152" spans="1:7" x14ac:dyDescent="0.2">
      <c r="A152" s="70" t="s">
        <v>134</v>
      </c>
      <c r="B152" s="70" t="s">
        <v>34</v>
      </c>
      <c r="C152" s="29" t="s">
        <v>35</v>
      </c>
      <c r="D152" s="29" t="s">
        <v>36</v>
      </c>
      <c r="E152" s="29" t="s">
        <v>37</v>
      </c>
      <c r="F152" s="29" t="s">
        <v>38</v>
      </c>
      <c r="G152" s="29" t="s">
        <v>32</v>
      </c>
    </row>
    <row r="153" spans="1:7" ht="15" x14ac:dyDescent="0.2">
      <c r="A153" s="415" t="s">
        <v>1276</v>
      </c>
      <c r="B153" s="71">
        <v>88264</v>
      </c>
      <c r="C153" s="68" t="s">
        <v>320</v>
      </c>
      <c r="D153" s="62" t="s">
        <v>22</v>
      </c>
      <c r="E153" s="62">
        <v>0.5</v>
      </c>
      <c r="F153" s="62">
        <v>41.55</v>
      </c>
      <c r="G153" s="63">
        <f>F153*E153</f>
        <v>20.774999999999999</v>
      </c>
    </row>
    <row r="154" spans="1:7" ht="15" x14ac:dyDescent="0.2">
      <c r="A154" s="415"/>
      <c r="B154" s="71">
        <v>88247</v>
      </c>
      <c r="C154" s="68" t="s">
        <v>319</v>
      </c>
      <c r="D154" s="62" t="s">
        <v>22</v>
      </c>
      <c r="E154" s="62">
        <v>0.5</v>
      </c>
      <c r="F154" s="62">
        <v>24.74</v>
      </c>
      <c r="G154" s="63">
        <f>F154*E154</f>
        <v>12.37</v>
      </c>
    </row>
    <row r="155" spans="1:7" ht="90" x14ac:dyDescent="0.2">
      <c r="A155" s="415"/>
      <c r="B155" s="71" t="s">
        <v>1306</v>
      </c>
      <c r="C155" s="68" t="s">
        <v>712</v>
      </c>
      <c r="D155" s="62" t="s">
        <v>36</v>
      </c>
      <c r="E155" s="62">
        <v>1</v>
      </c>
      <c r="F155" s="63">
        <v>267.57</v>
      </c>
      <c r="G155" s="63">
        <f>F155*E155</f>
        <v>267.57</v>
      </c>
    </row>
    <row r="156" spans="1:7" ht="15.75" x14ac:dyDescent="0.25">
      <c r="A156" s="416"/>
      <c r="B156" s="588"/>
      <c r="C156" s="65" t="s">
        <v>39</v>
      </c>
      <c r="D156" s="64"/>
      <c r="E156" s="64"/>
      <c r="F156" s="66" t="s">
        <v>32</v>
      </c>
      <c r="G156" s="67">
        <f>SUM(G153:G155)</f>
        <v>300.71499999999997</v>
      </c>
    </row>
    <row r="158" spans="1:7" ht="15" x14ac:dyDescent="0.2">
      <c r="A158" s="119" t="s">
        <v>133</v>
      </c>
      <c r="B158" s="28" t="s">
        <v>788</v>
      </c>
      <c r="C158" s="69" t="s">
        <v>1278</v>
      </c>
      <c r="D158" s="419" t="s">
        <v>305</v>
      </c>
      <c r="E158" s="420"/>
      <c r="F158" s="28" t="s">
        <v>33</v>
      </c>
      <c r="G158" s="28" t="s">
        <v>219</v>
      </c>
    </row>
    <row r="159" spans="1:7" x14ac:dyDescent="0.2">
      <c r="A159" s="120" t="s">
        <v>134</v>
      </c>
      <c r="B159" s="70" t="s">
        <v>34</v>
      </c>
      <c r="C159" s="29" t="s">
        <v>35</v>
      </c>
      <c r="D159" s="29" t="s">
        <v>36</v>
      </c>
      <c r="E159" s="29" t="s">
        <v>37</v>
      </c>
      <c r="F159" s="29" t="s">
        <v>38</v>
      </c>
      <c r="G159" s="29" t="s">
        <v>32</v>
      </c>
    </row>
    <row r="160" spans="1:7" ht="15" x14ac:dyDescent="0.2">
      <c r="A160" s="418" t="s">
        <v>1277</v>
      </c>
      <c r="B160" s="71" t="s">
        <v>1307</v>
      </c>
      <c r="C160" s="62" t="s">
        <v>320</v>
      </c>
      <c r="D160" s="62" t="s">
        <v>22</v>
      </c>
      <c r="E160" s="62">
        <v>0.3237912</v>
      </c>
      <c r="F160" s="62">
        <v>41.55</v>
      </c>
      <c r="G160" s="97">
        <f>F160*E160</f>
        <v>13.453524359999999</v>
      </c>
    </row>
    <row r="161" spans="1:7" ht="15" x14ac:dyDescent="0.2">
      <c r="A161" s="418"/>
      <c r="B161" s="71" t="s">
        <v>1308</v>
      </c>
      <c r="C161" s="62" t="s">
        <v>319</v>
      </c>
      <c r="D161" s="62" t="s">
        <v>22</v>
      </c>
      <c r="E161" s="62">
        <v>0.3237912</v>
      </c>
      <c r="F161" s="62">
        <v>24.74</v>
      </c>
      <c r="G161" s="97">
        <f t="shared" ref="G161:G164" si="2">F161*E161</f>
        <v>8.0105942880000001</v>
      </c>
    </row>
    <row r="162" spans="1:7" ht="15" x14ac:dyDescent="0.2">
      <c r="A162" s="418"/>
      <c r="B162" s="71" t="s">
        <v>1309</v>
      </c>
      <c r="C162" s="62" t="s">
        <v>1310</v>
      </c>
      <c r="D162" s="62" t="s">
        <v>192</v>
      </c>
      <c r="E162" s="62">
        <v>1</v>
      </c>
      <c r="F162" s="62">
        <v>3.71</v>
      </c>
      <c r="G162" s="97">
        <f t="shared" si="2"/>
        <v>3.71</v>
      </c>
    </row>
    <row r="163" spans="1:7" ht="15" x14ac:dyDescent="0.2">
      <c r="A163" s="418"/>
      <c r="B163" s="71" t="s">
        <v>1311</v>
      </c>
      <c r="C163" s="62" t="s">
        <v>1312</v>
      </c>
      <c r="D163" s="62" t="s">
        <v>192</v>
      </c>
      <c r="E163" s="62">
        <v>2</v>
      </c>
      <c r="F163" s="62">
        <v>36.43</v>
      </c>
      <c r="G163" s="97">
        <f t="shared" si="2"/>
        <v>72.86</v>
      </c>
    </row>
    <row r="164" spans="1:7" ht="15" x14ac:dyDescent="0.2">
      <c r="A164" s="418"/>
      <c r="B164" s="71" t="s">
        <v>1313</v>
      </c>
      <c r="C164" s="62" t="s">
        <v>1314</v>
      </c>
      <c r="D164" s="62" t="s">
        <v>192</v>
      </c>
      <c r="E164" s="62">
        <v>1</v>
      </c>
      <c r="F164" s="62">
        <v>16.48</v>
      </c>
      <c r="G164" s="97">
        <f t="shared" si="2"/>
        <v>16.48</v>
      </c>
    </row>
    <row r="165" spans="1:7" ht="15.75" x14ac:dyDescent="0.25">
      <c r="A165" s="418"/>
      <c r="B165" s="588"/>
      <c r="C165" s="65" t="s">
        <v>39</v>
      </c>
      <c r="D165" s="64"/>
      <c r="E165" s="64"/>
      <c r="F165" s="66" t="s">
        <v>32</v>
      </c>
      <c r="G165" s="67">
        <f>SUM(G160:G164)</f>
        <v>114.51411864800001</v>
      </c>
    </row>
    <row r="167" spans="1:7" ht="30" x14ac:dyDescent="0.2">
      <c r="A167" s="119" t="s">
        <v>133</v>
      </c>
      <c r="B167" s="28" t="s">
        <v>789</v>
      </c>
      <c r="C167" s="69" t="s">
        <v>622</v>
      </c>
      <c r="D167" s="419" t="s">
        <v>305</v>
      </c>
      <c r="E167" s="420"/>
      <c r="F167" s="28" t="s">
        <v>33</v>
      </c>
      <c r="G167" s="28" t="s">
        <v>219</v>
      </c>
    </row>
    <row r="168" spans="1:7" x14ac:dyDescent="0.2">
      <c r="A168" s="120" t="s">
        <v>134</v>
      </c>
      <c r="B168" s="122" t="s">
        <v>34</v>
      </c>
      <c r="C168" s="29" t="s">
        <v>35</v>
      </c>
      <c r="D168" s="29" t="s">
        <v>36</v>
      </c>
      <c r="E168" s="29" t="s">
        <v>37</v>
      </c>
      <c r="F168" s="29" t="s">
        <v>38</v>
      </c>
      <c r="G168" s="29" t="s">
        <v>32</v>
      </c>
    </row>
    <row r="169" spans="1:7" ht="15" x14ac:dyDescent="0.2">
      <c r="A169" s="421" t="s">
        <v>643</v>
      </c>
      <c r="B169" s="589" t="s">
        <v>1315</v>
      </c>
      <c r="C169" s="62" t="s">
        <v>714</v>
      </c>
      <c r="D169" s="62" t="s">
        <v>22</v>
      </c>
      <c r="E169" s="62">
        <v>0.91</v>
      </c>
      <c r="F169" s="62">
        <v>21.6678</v>
      </c>
      <c r="G169" s="97">
        <f>F169*E169</f>
        <v>19.717698000000002</v>
      </c>
    </row>
    <row r="170" spans="1:7" ht="15" x14ac:dyDescent="0.2">
      <c r="A170" s="415"/>
      <c r="B170" s="589" t="s">
        <v>713</v>
      </c>
      <c r="C170" s="62" t="s">
        <v>715</v>
      </c>
      <c r="D170" s="62" t="s">
        <v>22</v>
      </c>
      <c r="E170" s="62">
        <v>0.91</v>
      </c>
      <c r="F170" s="62">
        <v>37.47128</v>
      </c>
      <c r="G170" s="97">
        <f>F170*E170</f>
        <v>34.098864800000001</v>
      </c>
    </row>
    <row r="171" spans="1:7" ht="135" x14ac:dyDescent="0.2">
      <c r="A171" s="415"/>
      <c r="B171" s="590" t="s">
        <v>1316</v>
      </c>
      <c r="C171" s="68" t="s">
        <v>716</v>
      </c>
      <c r="D171" s="62" t="s">
        <v>36</v>
      </c>
      <c r="E171" s="62">
        <v>1</v>
      </c>
      <c r="F171" s="63">
        <v>2273.46</v>
      </c>
      <c r="G171" s="97">
        <f>F171*E171</f>
        <v>2273.46</v>
      </c>
    </row>
    <row r="172" spans="1:7" ht="15.75" x14ac:dyDescent="0.25">
      <c r="A172" s="416"/>
      <c r="B172" s="588"/>
      <c r="C172" s="65" t="s">
        <v>39</v>
      </c>
      <c r="D172" s="64"/>
      <c r="E172" s="64"/>
      <c r="F172" s="66" t="s">
        <v>32</v>
      </c>
      <c r="G172" s="67">
        <f>SUM(G169:G171)</f>
        <v>2327.2765628000002</v>
      </c>
    </row>
    <row r="174" spans="1:7" ht="45" x14ac:dyDescent="0.2">
      <c r="A174" s="119" t="s">
        <v>133</v>
      </c>
      <c r="B174" s="28" t="s">
        <v>790</v>
      </c>
      <c r="C174" s="69" t="s">
        <v>623</v>
      </c>
      <c r="D174" s="419" t="s">
        <v>305</v>
      </c>
      <c r="E174" s="420"/>
      <c r="F174" s="28" t="s">
        <v>33</v>
      </c>
      <c r="G174" s="28" t="s">
        <v>219</v>
      </c>
    </row>
    <row r="175" spans="1:7" x14ac:dyDescent="0.2">
      <c r="A175" s="120" t="s">
        <v>134</v>
      </c>
      <c r="B175" s="122" t="s">
        <v>34</v>
      </c>
      <c r="C175" s="29" t="s">
        <v>35</v>
      </c>
      <c r="D175" s="29" t="s">
        <v>36</v>
      </c>
      <c r="E175" s="29" t="s">
        <v>37</v>
      </c>
      <c r="F175" s="29" t="s">
        <v>38</v>
      </c>
      <c r="G175" s="29" t="s">
        <v>32</v>
      </c>
    </row>
    <row r="176" spans="1:7" ht="15" x14ac:dyDescent="0.2">
      <c r="A176" s="421" t="s">
        <v>644</v>
      </c>
      <c r="B176" s="589" t="s">
        <v>1315</v>
      </c>
      <c r="C176" s="62" t="s">
        <v>714</v>
      </c>
      <c r="D176" s="62" t="s">
        <v>22</v>
      </c>
      <c r="E176" s="62">
        <v>1.5</v>
      </c>
      <c r="F176" s="62">
        <v>21.6678</v>
      </c>
      <c r="G176" s="97">
        <f>F176*E176</f>
        <v>32.5017</v>
      </c>
    </row>
    <row r="177" spans="1:7" ht="15" x14ac:dyDescent="0.2">
      <c r="A177" s="415"/>
      <c r="B177" s="589" t="s">
        <v>713</v>
      </c>
      <c r="C177" s="62" t="s">
        <v>715</v>
      </c>
      <c r="D177" s="62" t="s">
        <v>22</v>
      </c>
      <c r="E177" s="62">
        <v>1.5</v>
      </c>
      <c r="F177" s="62">
        <v>37.47128</v>
      </c>
      <c r="G177" s="97">
        <f>F177*E177</f>
        <v>56.206919999999997</v>
      </c>
    </row>
    <row r="178" spans="1:7" ht="90" x14ac:dyDescent="0.2">
      <c r="A178" s="415"/>
      <c r="B178" s="590" t="s">
        <v>1317</v>
      </c>
      <c r="C178" s="68" t="s">
        <v>717</v>
      </c>
      <c r="D178" s="62" t="s">
        <v>36</v>
      </c>
      <c r="E178" s="62">
        <v>1</v>
      </c>
      <c r="F178" s="63">
        <v>2790.06</v>
      </c>
      <c r="G178" s="97">
        <f>F178*E178</f>
        <v>2790.06</v>
      </c>
    </row>
    <row r="179" spans="1:7" ht="15.75" x14ac:dyDescent="0.25">
      <c r="A179" s="416"/>
      <c r="B179" s="588"/>
      <c r="C179" s="65" t="s">
        <v>39</v>
      </c>
      <c r="D179" s="64"/>
      <c r="E179" s="64"/>
      <c r="F179" s="66" t="s">
        <v>32</v>
      </c>
      <c r="G179" s="67">
        <f>SUM(G176:G178)</f>
        <v>2878.7686199999998</v>
      </c>
    </row>
    <row r="181" spans="1:7" ht="30" x14ac:dyDescent="0.2">
      <c r="A181" s="28" t="s">
        <v>133</v>
      </c>
      <c r="B181" s="28" t="s">
        <v>791</v>
      </c>
      <c r="C181" s="72" t="s">
        <v>226</v>
      </c>
      <c r="D181" s="417" t="s">
        <v>227</v>
      </c>
      <c r="E181" s="412"/>
      <c r="F181" s="37" t="s">
        <v>33</v>
      </c>
      <c r="G181" s="37" t="s">
        <v>228</v>
      </c>
    </row>
    <row r="182" spans="1:7" x14ac:dyDescent="0.2">
      <c r="A182" s="29" t="s">
        <v>134</v>
      </c>
      <c r="B182" s="29" t="s">
        <v>34</v>
      </c>
      <c r="C182" s="38" t="s">
        <v>35</v>
      </c>
      <c r="D182" s="38" t="s">
        <v>36</v>
      </c>
      <c r="E182" s="38" t="s">
        <v>37</v>
      </c>
      <c r="F182" s="38" t="s">
        <v>38</v>
      </c>
      <c r="G182" s="38" t="s">
        <v>32</v>
      </c>
    </row>
    <row r="183" spans="1:7" ht="90" x14ac:dyDescent="0.2">
      <c r="A183" s="415" t="s">
        <v>172</v>
      </c>
      <c r="B183" s="68" t="s">
        <v>324</v>
      </c>
      <c r="C183" s="40" t="s">
        <v>226</v>
      </c>
      <c r="D183" s="41">
        <v>1</v>
      </c>
      <c r="E183" s="41">
        <v>1</v>
      </c>
      <c r="F183" s="42">
        <v>186.37</v>
      </c>
      <c r="G183" s="73">
        <f>F183*E183</f>
        <v>186.37</v>
      </c>
    </row>
    <row r="184" spans="1:7" ht="38.25" x14ac:dyDescent="0.2">
      <c r="A184" s="415"/>
      <c r="B184" s="62" t="s">
        <v>312</v>
      </c>
      <c r="C184" s="40" t="s">
        <v>313</v>
      </c>
      <c r="D184" s="41">
        <v>1</v>
      </c>
      <c r="E184" s="41">
        <v>5</v>
      </c>
      <c r="F184" s="42">
        <v>0.86</v>
      </c>
      <c r="G184" s="42">
        <f t="shared" ref="G184:G186" si="3">F184*E184</f>
        <v>4.3</v>
      </c>
    </row>
    <row r="185" spans="1:7" ht="15" x14ac:dyDescent="0.25">
      <c r="A185" s="415"/>
      <c r="B185" s="98" t="s">
        <v>314</v>
      </c>
      <c r="C185" s="75" t="s">
        <v>315</v>
      </c>
      <c r="D185" s="76">
        <v>1</v>
      </c>
      <c r="E185" s="76">
        <v>0.6</v>
      </c>
      <c r="F185" s="73">
        <v>24.85</v>
      </c>
      <c r="G185" s="73">
        <f t="shared" si="3"/>
        <v>14.91</v>
      </c>
    </row>
    <row r="186" spans="1:7" ht="15" x14ac:dyDescent="0.25">
      <c r="A186" s="415"/>
      <c r="B186" s="95"/>
      <c r="C186" s="75" t="s">
        <v>316</v>
      </c>
      <c r="D186" s="76">
        <v>1</v>
      </c>
      <c r="E186" s="76">
        <v>1</v>
      </c>
      <c r="F186" s="73">
        <v>15.55</v>
      </c>
      <c r="G186" s="73">
        <f t="shared" si="3"/>
        <v>15.55</v>
      </c>
    </row>
    <row r="187" spans="1:7" ht="15.75" x14ac:dyDescent="0.25">
      <c r="A187" s="416"/>
      <c r="B187" s="96"/>
      <c r="C187" s="44" t="s">
        <v>39</v>
      </c>
      <c r="D187" s="43"/>
      <c r="E187" s="43"/>
      <c r="F187" s="45" t="s">
        <v>32</v>
      </c>
      <c r="G187" s="46">
        <f>SUM(G183:G186)</f>
        <v>221.13000000000002</v>
      </c>
    </row>
    <row r="189" spans="1:7" ht="15.75" x14ac:dyDescent="0.2">
      <c r="A189" s="28" t="s">
        <v>133</v>
      </c>
      <c r="B189" s="28" t="s">
        <v>792</v>
      </c>
      <c r="C189" s="99" t="s">
        <v>718</v>
      </c>
      <c r="D189" s="99"/>
      <c r="E189" s="99"/>
      <c r="F189" s="99"/>
      <c r="G189" s="99"/>
    </row>
    <row r="190" spans="1:7" x14ac:dyDescent="0.2">
      <c r="A190" s="53" t="s">
        <v>134</v>
      </c>
      <c r="B190" s="29" t="s">
        <v>34</v>
      </c>
      <c r="C190" s="29" t="s">
        <v>35</v>
      </c>
      <c r="D190" s="29" t="s">
        <v>36</v>
      </c>
      <c r="E190" s="29" t="s">
        <v>37</v>
      </c>
      <c r="F190" s="29" t="s">
        <v>38</v>
      </c>
      <c r="G190" s="29" t="s">
        <v>32</v>
      </c>
    </row>
    <row r="191" spans="1:7" ht="90" x14ac:dyDescent="0.25">
      <c r="A191" s="418" t="s">
        <v>232</v>
      </c>
      <c r="B191" s="77" t="s">
        <v>723</v>
      </c>
      <c r="C191" s="61" t="s">
        <v>719</v>
      </c>
      <c r="D191" s="62">
        <v>1</v>
      </c>
      <c r="E191" s="62">
        <v>1</v>
      </c>
      <c r="F191" s="63">
        <v>159.9</v>
      </c>
      <c r="G191" s="78">
        <f>F191*D191</f>
        <v>159.9</v>
      </c>
    </row>
    <row r="192" spans="1:7" ht="25.5" x14ac:dyDescent="0.25">
      <c r="A192" s="418"/>
      <c r="B192" s="106" t="s">
        <v>721</v>
      </c>
      <c r="C192" s="61" t="s">
        <v>720</v>
      </c>
      <c r="D192" s="62">
        <v>1</v>
      </c>
      <c r="E192" s="62">
        <v>4</v>
      </c>
      <c r="F192" s="79">
        <v>0.71</v>
      </c>
      <c r="G192" s="79">
        <f t="shared" ref="G192:G193" si="4">F192*E192</f>
        <v>2.84</v>
      </c>
    </row>
    <row r="193" spans="1:7" ht="15" x14ac:dyDescent="0.25">
      <c r="A193" s="418"/>
      <c r="B193" s="107" t="s">
        <v>722</v>
      </c>
      <c r="C193" s="357" t="s">
        <v>315</v>
      </c>
      <c r="D193" s="98">
        <v>1</v>
      </c>
      <c r="E193" s="98">
        <v>0.16</v>
      </c>
      <c r="F193" s="101">
        <v>18.21</v>
      </c>
      <c r="G193" s="101">
        <f t="shared" si="4"/>
        <v>2.9136000000000002</v>
      </c>
    </row>
    <row r="194" spans="1:7" ht="15.75" x14ac:dyDescent="0.25">
      <c r="A194" s="418"/>
      <c r="B194" s="108"/>
      <c r="C194" s="103" t="s">
        <v>39</v>
      </c>
      <c r="D194" s="102"/>
      <c r="E194" s="102"/>
      <c r="F194" s="104" t="s">
        <v>32</v>
      </c>
      <c r="G194" s="105">
        <f>SUM(G191:G193)</f>
        <v>165.65360000000001</v>
      </c>
    </row>
    <row r="196" spans="1:7" ht="45" x14ac:dyDescent="0.2">
      <c r="A196" s="28" t="s">
        <v>133</v>
      </c>
      <c r="B196" s="28" t="s">
        <v>317</v>
      </c>
      <c r="C196" s="72" t="s">
        <v>318</v>
      </c>
      <c r="D196" s="417" t="s">
        <v>227</v>
      </c>
      <c r="E196" s="412"/>
      <c r="F196" s="37" t="s">
        <v>33</v>
      </c>
      <c r="G196" s="37" t="s">
        <v>228</v>
      </c>
    </row>
    <row r="197" spans="1:7" x14ac:dyDescent="0.2">
      <c r="A197" s="53" t="s">
        <v>134</v>
      </c>
      <c r="B197" s="38" t="s">
        <v>34</v>
      </c>
      <c r="C197" s="38" t="s">
        <v>35</v>
      </c>
      <c r="D197" s="38" t="s">
        <v>36</v>
      </c>
      <c r="E197" s="38" t="s">
        <v>37</v>
      </c>
      <c r="F197" s="38" t="s">
        <v>38</v>
      </c>
      <c r="G197" s="38" t="s">
        <v>32</v>
      </c>
    </row>
    <row r="198" spans="1:7" ht="105" x14ac:dyDescent="0.2">
      <c r="A198" s="418" t="s">
        <v>233</v>
      </c>
      <c r="B198" s="52" t="s">
        <v>325</v>
      </c>
      <c r="C198" s="40" t="s">
        <v>318</v>
      </c>
      <c r="D198" s="41">
        <v>1</v>
      </c>
      <c r="E198" s="41">
        <v>1</v>
      </c>
      <c r="F198" s="42">
        <v>46.5</v>
      </c>
      <c r="G198" s="73">
        <f>F198*E198</f>
        <v>46.5</v>
      </c>
    </row>
    <row r="199" spans="1:7" ht="15" x14ac:dyDescent="0.25">
      <c r="A199" s="418"/>
      <c r="B199" s="74">
        <v>88247</v>
      </c>
      <c r="C199" s="75" t="s">
        <v>319</v>
      </c>
      <c r="D199" s="76">
        <v>1</v>
      </c>
      <c r="E199" s="76">
        <v>0.51200000000000001</v>
      </c>
      <c r="F199" s="73">
        <v>26</v>
      </c>
      <c r="G199" s="73">
        <f>F199*E199</f>
        <v>13.312000000000001</v>
      </c>
    </row>
    <row r="200" spans="1:7" ht="15" x14ac:dyDescent="0.25">
      <c r="A200" s="418"/>
      <c r="B200" s="39">
        <v>88264</v>
      </c>
      <c r="C200" s="75" t="s">
        <v>320</v>
      </c>
      <c r="D200" s="76">
        <v>1</v>
      </c>
      <c r="E200" s="76">
        <v>0.152</v>
      </c>
      <c r="F200" s="73">
        <v>40.020000000000003</v>
      </c>
      <c r="G200" s="73">
        <f>F200*E200</f>
        <v>6.0830400000000004</v>
      </c>
    </row>
    <row r="201" spans="1:7" ht="15.75" x14ac:dyDescent="0.25">
      <c r="A201" s="418"/>
      <c r="B201" s="43"/>
      <c r="C201" s="44" t="s">
        <v>39</v>
      </c>
      <c r="D201" s="43"/>
      <c r="E201" s="43"/>
      <c r="F201" s="45" t="s">
        <v>32</v>
      </c>
      <c r="G201" s="46">
        <f>SUM(G198:G200)</f>
        <v>65.895039999999995</v>
      </c>
    </row>
    <row r="203" spans="1:7" ht="30" x14ac:dyDescent="0.2">
      <c r="A203" s="28" t="s">
        <v>133</v>
      </c>
      <c r="B203" s="28" t="s">
        <v>793</v>
      </c>
      <c r="C203" s="59" t="s">
        <v>724</v>
      </c>
      <c r="D203" s="434"/>
      <c r="E203" s="435"/>
      <c r="F203" s="99"/>
      <c r="G203" s="99"/>
    </row>
    <row r="204" spans="1:7" x14ac:dyDescent="0.2">
      <c r="A204" s="53" t="s">
        <v>134</v>
      </c>
      <c r="B204" s="29" t="s">
        <v>34</v>
      </c>
      <c r="C204" s="29" t="s">
        <v>35</v>
      </c>
      <c r="D204" s="29" t="s">
        <v>36</v>
      </c>
      <c r="E204" s="29" t="s">
        <v>37</v>
      </c>
      <c r="F204" s="29" t="s">
        <v>38</v>
      </c>
      <c r="G204" s="29" t="s">
        <v>32</v>
      </c>
    </row>
    <row r="205" spans="1:7" ht="105" x14ac:dyDescent="0.2">
      <c r="A205" s="432" t="s">
        <v>234</v>
      </c>
      <c r="B205" s="52" t="s">
        <v>325</v>
      </c>
      <c r="C205" s="61" t="s">
        <v>724</v>
      </c>
      <c r="D205" s="62">
        <v>1</v>
      </c>
      <c r="E205" s="62">
        <v>1</v>
      </c>
      <c r="F205" s="63">
        <v>75.86</v>
      </c>
      <c r="G205" s="78">
        <f>F205*D205</f>
        <v>75.86</v>
      </c>
    </row>
    <row r="206" spans="1:7" ht="15.75" x14ac:dyDescent="0.25">
      <c r="A206" s="433"/>
      <c r="B206" s="64"/>
      <c r="C206" s="65" t="s">
        <v>39</v>
      </c>
      <c r="D206" s="64"/>
      <c r="E206" s="64"/>
      <c r="F206" s="66" t="s">
        <v>32</v>
      </c>
      <c r="G206" s="67">
        <f>SUM(G203:G205)</f>
        <v>75.86</v>
      </c>
    </row>
    <row r="208" spans="1:7" ht="15" x14ac:dyDescent="0.2">
      <c r="A208" s="28" t="s">
        <v>133</v>
      </c>
      <c r="B208" s="28" t="s">
        <v>321</v>
      </c>
      <c r="C208" s="28" t="s">
        <v>725</v>
      </c>
      <c r="D208" s="411" t="s">
        <v>227</v>
      </c>
      <c r="E208" s="412"/>
      <c r="F208" s="28" t="s">
        <v>33</v>
      </c>
      <c r="G208" s="28" t="s">
        <v>228</v>
      </c>
    </row>
    <row r="209" spans="1:7" ht="15" x14ac:dyDescent="0.2">
      <c r="A209" s="53" t="s">
        <v>134</v>
      </c>
      <c r="B209" s="29" t="s">
        <v>34</v>
      </c>
      <c r="C209" s="29" t="s">
        <v>35</v>
      </c>
      <c r="D209" s="62" t="s">
        <v>36</v>
      </c>
      <c r="E209" s="62" t="s">
        <v>37</v>
      </c>
      <c r="F209" s="63" t="s">
        <v>38</v>
      </c>
      <c r="G209" s="63" t="s">
        <v>32</v>
      </c>
    </row>
    <row r="210" spans="1:7" ht="14.45" customHeight="1" x14ac:dyDescent="0.2">
      <c r="A210" s="432" t="s">
        <v>284</v>
      </c>
      <c r="B210" s="427" t="s">
        <v>325</v>
      </c>
      <c r="C210" s="109" t="s">
        <v>726</v>
      </c>
      <c r="D210" s="93">
        <v>1</v>
      </c>
      <c r="E210" s="93">
        <v>2</v>
      </c>
      <c r="F210" s="92">
        <v>614.4</v>
      </c>
      <c r="G210" s="92">
        <f>F210*E210</f>
        <v>1228.8</v>
      </c>
    </row>
    <row r="211" spans="1:7" ht="100.9" customHeight="1" x14ac:dyDescent="0.25">
      <c r="A211" s="433"/>
      <c r="B211" s="428"/>
      <c r="C211" s="62" t="s">
        <v>727</v>
      </c>
      <c r="D211" s="80">
        <v>1</v>
      </c>
      <c r="E211" s="80">
        <v>2</v>
      </c>
      <c r="F211" s="92">
        <v>9</v>
      </c>
      <c r="G211" s="92">
        <f>F211*E211</f>
        <v>18</v>
      </c>
    </row>
    <row r="212" spans="1:7" ht="15" x14ac:dyDescent="0.2">
      <c r="B212" s="110" t="s">
        <v>722</v>
      </c>
      <c r="C212" s="110" t="s">
        <v>315</v>
      </c>
      <c r="D212" s="103">
        <v>1</v>
      </c>
      <c r="E212" s="103">
        <v>4</v>
      </c>
      <c r="F212" s="63">
        <v>18.21</v>
      </c>
      <c r="G212" s="63">
        <f>F212*E212</f>
        <v>72.84</v>
      </c>
    </row>
    <row r="213" spans="1:7" ht="15.75" x14ac:dyDescent="0.25">
      <c r="B213" s="111"/>
      <c r="C213" s="112" t="s">
        <v>39</v>
      </c>
      <c r="D213" s="113"/>
      <c r="E213" s="114"/>
      <c r="F213" s="115" t="s">
        <v>32</v>
      </c>
      <c r="G213" s="116">
        <f>SUM(G210:G212)</f>
        <v>1319.6399999999999</v>
      </c>
    </row>
    <row r="215" spans="1:7" ht="30" x14ac:dyDescent="0.2">
      <c r="A215" s="119" t="s">
        <v>133</v>
      </c>
      <c r="B215" s="28" t="s">
        <v>809</v>
      </c>
      <c r="C215" s="69" t="s">
        <v>405</v>
      </c>
      <c r="D215" s="411" t="s">
        <v>227</v>
      </c>
      <c r="E215" s="412"/>
      <c r="F215" s="28" t="s">
        <v>33</v>
      </c>
      <c r="G215" s="28" t="s">
        <v>228</v>
      </c>
    </row>
    <row r="216" spans="1:7" ht="15" x14ac:dyDescent="0.2">
      <c r="A216" s="120" t="s">
        <v>134</v>
      </c>
      <c r="B216" s="70" t="s">
        <v>34</v>
      </c>
      <c r="C216" s="29" t="s">
        <v>35</v>
      </c>
      <c r="D216" s="62" t="s">
        <v>36</v>
      </c>
      <c r="E216" s="62" t="s">
        <v>37</v>
      </c>
      <c r="F216" s="63" t="s">
        <v>38</v>
      </c>
      <c r="G216" s="63" t="s">
        <v>32</v>
      </c>
    </row>
    <row r="217" spans="1:7" ht="15" x14ac:dyDescent="0.25">
      <c r="A217" s="418" t="s">
        <v>496</v>
      </c>
      <c r="B217" s="110" t="s">
        <v>802</v>
      </c>
      <c r="C217" s="93" t="s">
        <v>803</v>
      </c>
      <c r="D217" s="80" t="s">
        <v>22</v>
      </c>
      <c r="E217" s="80">
        <v>44</v>
      </c>
      <c r="F217" s="92">
        <v>50</v>
      </c>
      <c r="G217" s="92">
        <f>F217*E217</f>
        <v>2200</v>
      </c>
    </row>
    <row r="218" spans="1:7" ht="15" x14ac:dyDescent="0.25">
      <c r="A218" s="418"/>
      <c r="B218" s="110" t="s">
        <v>802</v>
      </c>
      <c r="C218" s="93" t="s">
        <v>804</v>
      </c>
      <c r="D218" s="80" t="s">
        <v>22</v>
      </c>
      <c r="E218" s="80">
        <v>44</v>
      </c>
      <c r="F218" s="92">
        <v>25</v>
      </c>
      <c r="G218" s="92">
        <f t="shared" ref="G218:G224" si="5">F218*E218</f>
        <v>1100</v>
      </c>
    </row>
    <row r="219" spans="1:7" ht="25.15" customHeight="1" x14ac:dyDescent="0.25">
      <c r="A219" s="418"/>
      <c r="B219" s="591" t="s">
        <v>839</v>
      </c>
      <c r="C219" s="93" t="s">
        <v>805</v>
      </c>
      <c r="D219" s="80" t="s">
        <v>228</v>
      </c>
      <c r="E219" s="80">
        <v>29</v>
      </c>
      <c r="F219" s="92">
        <v>170</v>
      </c>
      <c r="G219" s="92">
        <f t="shared" si="5"/>
        <v>4930</v>
      </c>
    </row>
    <row r="220" spans="1:7" ht="21.6" customHeight="1" x14ac:dyDescent="0.25">
      <c r="A220" s="418"/>
      <c r="B220" s="592"/>
      <c r="C220" s="93" t="s">
        <v>806</v>
      </c>
      <c r="D220" s="80" t="s">
        <v>228</v>
      </c>
      <c r="E220" s="80">
        <v>6</v>
      </c>
      <c r="F220" s="92">
        <v>130</v>
      </c>
      <c r="G220" s="92">
        <f t="shared" si="5"/>
        <v>780</v>
      </c>
    </row>
    <row r="221" spans="1:7" ht="25.9" customHeight="1" x14ac:dyDescent="0.25">
      <c r="A221" s="418"/>
      <c r="B221" s="592"/>
      <c r="C221" s="93" t="s">
        <v>807</v>
      </c>
      <c r="D221" s="80" t="s">
        <v>228</v>
      </c>
      <c r="E221" s="80">
        <v>39</v>
      </c>
      <c r="F221" s="92">
        <v>75</v>
      </c>
      <c r="G221" s="92">
        <f t="shared" si="5"/>
        <v>2925</v>
      </c>
    </row>
    <row r="222" spans="1:7" ht="15" customHeight="1" x14ac:dyDescent="0.25">
      <c r="A222" s="418"/>
      <c r="B222" s="592"/>
      <c r="C222" s="93" t="s">
        <v>808</v>
      </c>
      <c r="D222" s="80" t="s">
        <v>228</v>
      </c>
      <c r="E222" s="80">
        <v>7</v>
      </c>
      <c r="F222" s="92">
        <v>450</v>
      </c>
      <c r="G222" s="92">
        <f t="shared" si="5"/>
        <v>3150</v>
      </c>
    </row>
    <row r="223" spans="1:7" ht="15" customHeight="1" x14ac:dyDescent="0.25">
      <c r="A223" s="418"/>
      <c r="B223" s="592"/>
      <c r="C223" s="93" t="s">
        <v>1318</v>
      </c>
      <c r="D223" s="80" t="s">
        <v>228</v>
      </c>
      <c r="E223" s="80">
        <v>1</v>
      </c>
      <c r="F223" s="92">
        <v>750</v>
      </c>
      <c r="G223" s="92">
        <f t="shared" si="5"/>
        <v>750</v>
      </c>
    </row>
    <row r="224" spans="1:7" ht="30" customHeight="1" x14ac:dyDescent="0.25">
      <c r="A224" s="418"/>
      <c r="B224" s="593"/>
      <c r="C224" s="356" t="s">
        <v>1319</v>
      </c>
      <c r="D224" s="106" t="s">
        <v>228</v>
      </c>
      <c r="E224" s="80">
        <v>1</v>
      </c>
      <c r="F224" s="92">
        <v>1200</v>
      </c>
      <c r="G224" s="92">
        <f t="shared" si="5"/>
        <v>1200</v>
      </c>
    </row>
    <row r="225" spans="1:7" ht="15.75" x14ac:dyDescent="0.25">
      <c r="B225" s="111"/>
      <c r="C225" s="112" t="s">
        <v>39</v>
      </c>
      <c r="D225" s="113"/>
      <c r="E225" s="114"/>
      <c r="F225" s="115" t="s">
        <v>32</v>
      </c>
      <c r="G225" s="116">
        <f>SUM(G217:G224)</f>
        <v>17035</v>
      </c>
    </row>
    <row r="227" spans="1:7" ht="15" x14ac:dyDescent="0.2">
      <c r="A227" s="119" t="s">
        <v>133</v>
      </c>
      <c r="B227" s="28" t="s">
        <v>810</v>
      </c>
      <c r="C227" s="69" t="s">
        <v>1283</v>
      </c>
      <c r="D227" s="411" t="s">
        <v>227</v>
      </c>
      <c r="E227" s="412"/>
      <c r="F227" s="28" t="s">
        <v>33</v>
      </c>
      <c r="G227" s="28" t="s">
        <v>228</v>
      </c>
    </row>
    <row r="228" spans="1:7" ht="15" x14ac:dyDescent="0.2">
      <c r="A228" s="120" t="s">
        <v>134</v>
      </c>
      <c r="B228" s="70" t="s">
        <v>34</v>
      </c>
      <c r="C228" s="29" t="s">
        <v>35</v>
      </c>
      <c r="D228" s="62" t="s">
        <v>36</v>
      </c>
      <c r="E228" s="62" t="s">
        <v>37</v>
      </c>
      <c r="F228" s="63" t="s">
        <v>38</v>
      </c>
      <c r="G228" s="63" t="s">
        <v>32</v>
      </c>
    </row>
    <row r="229" spans="1:7" ht="15" x14ac:dyDescent="0.25">
      <c r="A229" s="418" t="s">
        <v>497</v>
      </c>
      <c r="B229" s="594" t="s">
        <v>802</v>
      </c>
      <c r="C229" s="356" t="s">
        <v>811</v>
      </c>
      <c r="D229" s="80" t="s">
        <v>22</v>
      </c>
      <c r="E229" s="80">
        <v>8</v>
      </c>
      <c r="F229" s="92">
        <v>25</v>
      </c>
      <c r="G229" s="92">
        <f>F229*E229</f>
        <v>200</v>
      </c>
    </row>
    <row r="230" spans="1:7" ht="39" customHeight="1" x14ac:dyDescent="0.25">
      <c r="A230" s="418"/>
      <c r="B230" s="595" t="s">
        <v>1320</v>
      </c>
      <c r="C230" s="356" t="s">
        <v>812</v>
      </c>
      <c r="D230" s="80" t="s">
        <v>813</v>
      </c>
      <c r="E230" s="80">
        <v>20</v>
      </c>
      <c r="F230" s="92">
        <v>39</v>
      </c>
      <c r="G230" s="92">
        <f t="shared" ref="G230:G231" si="6">F230*E230</f>
        <v>780</v>
      </c>
    </row>
    <row r="231" spans="1:7" ht="39" customHeight="1" x14ac:dyDescent="0.25">
      <c r="A231" s="418"/>
      <c r="B231" s="596"/>
      <c r="C231" s="356" t="s">
        <v>1321</v>
      </c>
      <c r="D231" s="80" t="s">
        <v>813</v>
      </c>
      <c r="E231" s="80">
        <v>20</v>
      </c>
      <c r="F231" s="92">
        <v>42</v>
      </c>
      <c r="G231" s="92">
        <f t="shared" si="6"/>
        <v>840</v>
      </c>
    </row>
    <row r="232" spans="1:7" ht="15.75" x14ac:dyDescent="0.25">
      <c r="B232" s="111"/>
      <c r="C232" s="112" t="s">
        <v>39</v>
      </c>
      <c r="D232" s="113"/>
      <c r="E232" s="114"/>
      <c r="F232" s="115" t="s">
        <v>32</v>
      </c>
      <c r="G232" s="116">
        <f>SUM(G229:G231)</f>
        <v>1820</v>
      </c>
    </row>
    <row r="234" spans="1:7" ht="30" x14ac:dyDescent="0.2">
      <c r="A234" s="119" t="s">
        <v>133</v>
      </c>
      <c r="B234" s="28" t="s">
        <v>814</v>
      </c>
      <c r="C234" s="69" t="s">
        <v>408</v>
      </c>
      <c r="D234" s="411" t="s">
        <v>227</v>
      </c>
      <c r="E234" s="412"/>
      <c r="F234" s="28" t="s">
        <v>33</v>
      </c>
      <c r="G234" s="28" t="s">
        <v>228</v>
      </c>
    </row>
    <row r="235" spans="1:7" ht="15" x14ac:dyDescent="0.2">
      <c r="A235" s="120" t="s">
        <v>134</v>
      </c>
      <c r="B235" s="70" t="s">
        <v>34</v>
      </c>
      <c r="C235" s="29" t="s">
        <v>35</v>
      </c>
      <c r="D235" s="62" t="s">
        <v>36</v>
      </c>
      <c r="E235" s="62" t="s">
        <v>37</v>
      </c>
      <c r="F235" s="63" t="s">
        <v>38</v>
      </c>
      <c r="G235" s="63" t="s">
        <v>32</v>
      </c>
    </row>
    <row r="236" spans="1:7" ht="15" x14ac:dyDescent="0.25">
      <c r="A236" s="354" t="s">
        <v>498</v>
      </c>
      <c r="B236" s="356">
        <v>90780</v>
      </c>
      <c r="C236" s="356" t="s">
        <v>811</v>
      </c>
      <c r="D236" s="80" t="s">
        <v>22</v>
      </c>
      <c r="E236" s="80">
        <v>8</v>
      </c>
      <c r="F236" s="92">
        <v>25</v>
      </c>
      <c r="G236" s="92">
        <f>F236*E236</f>
        <v>200</v>
      </c>
    </row>
    <row r="237" spans="1:7" ht="15.75" x14ac:dyDescent="0.25">
      <c r="B237" s="111"/>
      <c r="C237" s="112" t="s">
        <v>39</v>
      </c>
      <c r="D237" s="113"/>
      <c r="E237" s="114"/>
      <c r="F237" s="115" t="s">
        <v>32</v>
      </c>
      <c r="G237" s="116">
        <f>SUM(G236:G236)</f>
        <v>200</v>
      </c>
    </row>
    <row r="239" spans="1:7" ht="45" x14ac:dyDescent="0.2">
      <c r="A239" s="119" t="s">
        <v>133</v>
      </c>
      <c r="B239" s="28" t="s">
        <v>815</v>
      </c>
      <c r="C239" s="69" t="s">
        <v>1284</v>
      </c>
      <c r="D239" s="411" t="s">
        <v>227</v>
      </c>
      <c r="E239" s="412"/>
      <c r="F239" s="28" t="s">
        <v>33</v>
      </c>
      <c r="G239" s="28" t="s">
        <v>228</v>
      </c>
    </row>
    <row r="240" spans="1:7" ht="15" x14ac:dyDescent="0.2">
      <c r="A240" s="120" t="s">
        <v>134</v>
      </c>
      <c r="B240" s="70" t="s">
        <v>34</v>
      </c>
      <c r="C240" s="29" t="s">
        <v>35</v>
      </c>
      <c r="D240" s="62" t="s">
        <v>36</v>
      </c>
      <c r="E240" s="62" t="s">
        <v>37</v>
      </c>
      <c r="F240" s="63" t="s">
        <v>38</v>
      </c>
      <c r="G240" s="63" t="s">
        <v>32</v>
      </c>
    </row>
    <row r="241" spans="1:7" ht="15" x14ac:dyDescent="0.25">
      <c r="A241" s="597" t="s">
        <v>499</v>
      </c>
      <c r="B241" s="356" t="s">
        <v>802</v>
      </c>
      <c r="C241" s="356" t="s">
        <v>803</v>
      </c>
      <c r="D241" s="80" t="s">
        <v>22</v>
      </c>
      <c r="E241" s="80">
        <v>20</v>
      </c>
      <c r="F241" s="92">
        <v>50</v>
      </c>
      <c r="G241" s="92">
        <f>F241*E241</f>
        <v>1000</v>
      </c>
    </row>
    <row r="242" spans="1:7" ht="15" x14ac:dyDescent="0.25">
      <c r="A242" s="598"/>
      <c r="B242" s="356" t="s">
        <v>802</v>
      </c>
      <c r="C242" s="356" t="s">
        <v>811</v>
      </c>
      <c r="D242" s="80" t="s">
        <v>22</v>
      </c>
      <c r="E242" s="80">
        <v>20</v>
      </c>
      <c r="F242" s="92">
        <v>25</v>
      </c>
      <c r="G242" s="92">
        <f t="shared" ref="G242:G250" si="7">F242*E242</f>
        <v>500</v>
      </c>
    </row>
    <row r="243" spans="1:7" ht="15" x14ac:dyDescent="0.25">
      <c r="A243" s="598"/>
      <c r="B243" s="436" t="s">
        <v>839</v>
      </c>
      <c r="C243" s="356" t="s">
        <v>816</v>
      </c>
      <c r="D243" s="80" t="s">
        <v>22</v>
      </c>
      <c r="E243" s="80">
        <v>20</v>
      </c>
      <c r="F243" s="92">
        <v>25</v>
      </c>
      <c r="G243" s="92">
        <f t="shared" si="7"/>
        <v>500</v>
      </c>
    </row>
    <row r="244" spans="1:7" ht="15" x14ac:dyDescent="0.25">
      <c r="A244" s="598"/>
      <c r="B244" s="438"/>
      <c r="C244" s="356" t="s">
        <v>817</v>
      </c>
      <c r="D244" s="80" t="s">
        <v>821</v>
      </c>
      <c r="E244" s="80">
        <v>1300</v>
      </c>
      <c r="F244" s="92">
        <v>2</v>
      </c>
      <c r="G244" s="92">
        <f t="shared" si="7"/>
        <v>2600</v>
      </c>
    </row>
    <row r="245" spans="1:7" ht="15" x14ac:dyDescent="0.25">
      <c r="A245" s="598"/>
      <c r="B245" s="438"/>
      <c r="C245" s="356" t="s">
        <v>818</v>
      </c>
      <c r="D245" s="80" t="s">
        <v>228</v>
      </c>
      <c r="E245" s="80">
        <v>26</v>
      </c>
      <c r="F245" s="92">
        <v>3.2</v>
      </c>
      <c r="G245" s="92">
        <f t="shared" si="7"/>
        <v>83.2</v>
      </c>
    </row>
    <row r="246" spans="1:7" ht="15" x14ac:dyDescent="0.25">
      <c r="A246" s="598"/>
      <c r="B246" s="438"/>
      <c r="C246" s="356" t="s">
        <v>819</v>
      </c>
      <c r="D246" s="80" t="s">
        <v>228</v>
      </c>
      <c r="E246" s="80">
        <v>26</v>
      </c>
      <c r="F246" s="92">
        <v>0.22</v>
      </c>
      <c r="G246" s="92">
        <f t="shared" si="7"/>
        <v>5.72</v>
      </c>
    </row>
    <row r="247" spans="1:7" ht="15" x14ac:dyDescent="0.25">
      <c r="A247" s="598"/>
      <c r="B247" s="438"/>
      <c r="C247" s="356" t="s">
        <v>820</v>
      </c>
      <c r="D247" s="80" t="s">
        <v>228</v>
      </c>
      <c r="E247" s="80">
        <v>26</v>
      </c>
      <c r="F247" s="92">
        <v>2.5</v>
      </c>
      <c r="G247" s="92">
        <f t="shared" si="7"/>
        <v>65</v>
      </c>
    </row>
    <row r="248" spans="1:7" ht="15" x14ac:dyDescent="0.25">
      <c r="A248" s="598"/>
      <c r="B248" s="438"/>
      <c r="C248" s="356" t="s">
        <v>1322</v>
      </c>
      <c r="D248" s="80" t="s">
        <v>228</v>
      </c>
      <c r="E248" s="80">
        <v>82</v>
      </c>
      <c r="F248" s="92">
        <v>3.2</v>
      </c>
      <c r="G248" s="92">
        <f t="shared" si="7"/>
        <v>262.40000000000003</v>
      </c>
    </row>
    <row r="249" spans="1:7" ht="15" x14ac:dyDescent="0.25">
      <c r="A249" s="598"/>
      <c r="B249" s="438"/>
      <c r="C249" s="356" t="s">
        <v>1323</v>
      </c>
      <c r="D249" s="80" t="s">
        <v>228</v>
      </c>
      <c r="E249" s="80">
        <v>164</v>
      </c>
      <c r="F249" s="92">
        <v>0.22</v>
      </c>
      <c r="G249" s="92">
        <f t="shared" si="7"/>
        <v>36.08</v>
      </c>
    </row>
    <row r="250" spans="1:7" ht="15" x14ac:dyDescent="0.25">
      <c r="A250" s="599"/>
      <c r="B250" s="438"/>
      <c r="C250" s="356" t="s">
        <v>1324</v>
      </c>
      <c r="D250" s="80" t="s">
        <v>228</v>
      </c>
      <c r="E250" s="80">
        <v>42</v>
      </c>
      <c r="F250" s="92">
        <v>19</v>
      </c>
      <c r="G250" s="92">
        <f t="shared" si="7"/>
        <v>798</v>
      </c>
    </row>
    <row r="251" spans="1:7" ht="15.75" x14ac:dyDescent="0.25">
      <c r="B251" s="111"/>
      <c r="C251" s="112" t="s">
        <v>39</v>
      </c>
      <c r="D251" s="113"/>
      <c r="E251" s="114"/>
      <c r="F251" s="115" t="s">
        <v>32</v>
      </c>
      <c r="G251" s="116">
        <f>SUM(G241:G250)</f>
        <v>5850.4</v>
      </c>
    </row>
    <row r="253" spans="1:7" ht="30" x14ac:dyDescent="0.2">
      <c r="A253" s="119" t="s">
        <v>133</v>
      </c>
      <c r="B253" s="28" t="s">
        <v>822</v>
      </c>
      <c r="C253" s="69" t="s">
        <v>1285</v>
      </c>
      <c r="D253" s="411" t="s">
        <v>227</v>
      </c>
      <c r="E253" s="412"/>
      <c r="F253" s="28" t="s">
        <v>33</v>
      </c>
      <c r="G253" s="28" t="s">
        <v>228</v>
      </c>
    </row>
    <row r="254" spans="1:7" ht="15" x14ac:dyDescent="0.2">
      <c r="A254" s="125" t="s">
        <v>134</v>
      </c>
      <c r="B254" s="122" t="s">
        <v>34</v>
      </c>
      <c r="C254" s="29" t="s">
        <v>35</v>
      </c>
      <c r="D254" s="62" t="s">
        <v>36</v>
      </c>
      <c r="E254" s="62" t="s">
        <v>37</v>
      </c>
      <c r="F254" s="63" t="s">
        <v>38</v>
      </c>
      <c r="G254" s="63" t="s">
        <v>32</v>
      </c>
    </row>
    <row r="255" spans="1:7" ht="15" x14ac:dyDescent="0.25">
      <c r="A255" s="418" t="s">
        <v>500</v>
      </c>
      <c r="B255" s="356" t="s">
        <v>802</v>
      </c>
      <c r="C255" s="356" t="s">
        <v>803</v>
      </c>
      <c r="D255" s="80" t="s">
        <v>22</v>
      </c>
      <c r="E255" s="80">
        <v>8</v>
      </c>
      <c r="F255" s="92">
        <v>50</v>
      </c>
      <c r="G255" s="92">
        <f>F255*E255</f>
        <v>400</v>
      </c>
    </row>
    <row r="256" spans="1:7" ht="15" x14ac:dyDescent="0.25">
      <c r="A256" s="418"/>
      <c r="B256" s="356" t="s">
        <v>802</v>
      </c>
      <c r="C256" s="356" t="s">
        <v>811</v>
      </c>
      <c r="D256" s="80" t="s">
        <v>22</v>
      </c>
      <c r="E256" s="80">
        <v>8</v>
      </c>
      <c r="F256" s="92">
        <v>25</v>
      </c>
      <c r="G256" s="92">
        <f t="shared" ref="G256:G266" si="8">F256*E256</f>
        <v>200</v>
      </c>
    </row>
    <row r="257" spans="1:7" ht="15" x14ac:dyDescent="0.25">
      <c r="A257" s="418"/>
      <c r="B257" s="436" t="s">
        <v>839</v>
      </c>
      <c r="C257" s="356" t="s">
        <v>1325</v>
      </c>
      <c r="D257" s="80" t="s">
        <v>228</v>
      </c>
      <c r="E257" s="80">
        <v>10</v>
      </c>
      <c r="F257" s="92">
        <v>140</v>
      </c>
      <c r="G257" s="92">
        <f t="shared" si="8"/>
        <v>1400</v>
      </c>
    </row>
    <row r="258" spans="1:7" ht="15" x14ac:dyDescent="0.25">
      <c r="A258" s="418"/>
      <c r="B258" s="438"/>
      <c r="C258" s="356" t="s">
        <v>1326</v>
      </c>
      <c r="D258" s="80" t="s">
        <v>228</v>
      </c>
      <c r="E258" s="80">
        <v>20</v>
      </c>
      <c r="F258" s="92">
        <v>150</v>
      </c>
      <c r="G258" s="92">
        <f t="shared" si="8"/>
        <v>3000</v>
      </c>
    </row>
    <row r="259" spans="1:7" ht="15" x14ac:dyDescent="0.25">
      <c r="A259" s="418"/>
      <c r="B259" s="438"/>
      <c r="C259" s="356" t="s">
        <v>1327</v>
      </c>
      <c r="D259" s="80" t="s">
        <v>228</v>
      </c>
      <c r="E259" s="80">
        <v>30</v>
      </c>
      <c r="F259" s="92">
        <v>150</v>
      </c>
      <c r="G259" s="92">
        <f t="shared" si="8"/>
        <v>4500</v>
      </c>
    </row>
    <row r="260" spans="1:7" ht="15" x14ac:dyDescent="0.25">
      <c r="A260" s="418"/>
      <c r="B260" s="438"/>
      <c r="C260" s="356" t="s">
        <v>1328</v>
      </c>
      <c r="D260" s="80" t="s">
        <v>228</v>
      </c>
      <c r="E260" s="80">
        <v>10</v>
      </c>
      <c r="F260" s="92">
        <v>120</v>
      </c>
      <c r="G260" s="92">
        <f t="shared" si="8"/>
        <v>1200</v>
      </c>
    </row>
    <row r="261" spans="1:7" ht="15" x14ac:dyDescent="0.25">
      <c r="A261" s="418"/>
      <c r="B261" s="438"/>
      <c r="C261" s="356" t="s">
        <v>818</v>
      </c>
      <c r="D261" s="80" t="s">
        <v>228</v>
      </c>
      <c r="E261" s="80">
        <v>32</v>
      </c>
      <c r="F261" s="92">
        <v>3.2</v>
      </c>
      <c r="G261" s="92">
        <f t="shared" si="8"/>
        <v>102.4</v>
      </c>
    </row>
    <row r="262" spans="1:7" ht="15" x14ac:dyDescent="0.25">
      <c r="A262" s="418"/>
      <c r="B262" s="438"/>
      <c r="C262" s="356" t="s">
        <v>819</v>
      </c>
      <c r="D262" s="80" t="s">
        <v>228</v>
      </c>
      <c r="E262" s="80">
        <v>64</v>
      </c>
      <c r="F262" s="92">
        <v>0.22</v>
      </c>
      <c r="G262" s="92">
        <f t="shared" si="8"/>
        <v>14.08</v>
      </c>
    </row>
    <row r="263" spans="1:7" ht="15" x14ac:dyDescent="0.25">
      <c r="A263" s="418"/>
      <c r="B263" s="438"/>
      <c r="C263" s="356" t="s">
        <v>823</v>
      </c>
      <c r="D263" s="80" t="s">
        <v>228</v>
      </c>
      <c r="E263" s="80">
        <v>10</v>
      </c>
      <c r="F263" s="92">
        <v>90</v>
      </c>
      <c r="G263" s="92">
        <f t="shared" si="8"/>
        <v>900</v>
      </c>
    </row>
    <row r="264" spans="1:7" ht="15" x14ac:dyDescent="0.25">
      <c r="A264" s="418"/>
      <c r="B264" s="438"/>
      <c r="C264" s="356" t="s">
        <v>1329</v>
      </c>
      <c r="D264" s="80" t="s">
        <v>228</v>
      </c>
      <c r="E264" s="80">
        <v>700</v>
      </c>
      <c r="F264" s="92">
        <v>0.21</v>
      </c>
      <c r="G264" s="92">
        <f t="shared" si="8"/>
        <v>147</v>
      </c>
    </row>
    <row r="265" spans="1:7" ht="15" x14ac:dyDescent="0.25">
      <c r="A265" s="418"/>
      <c r="B265" s="438"/>
      <c r="C265" s="356" t="s">
        <v>1330</v>
      </c>
      <c r="D265" s="80" t="s">
        <v>228</v>
      </c>
      <c r="E265" s="80">
        <v>700</v>
      </c>
      <c r="F265" s="92">
        <v>0.21</v>
      </c>
      <c r="G265" s="92">
        <f t="shared" si="8"/>
        <v>147</v>
      </c>
    </row>
    <row r="266" spans="1:7" ht="15" x14ac:dyDescent="0.25">
      <c r="A266" s="418"/>
      <c r="B266" s="438"/>
      <c r="C266" s="356" t="s">
        <v>1331</v>
      </c>
      <c r="D266" s="80" t="s">
        <v>228</v>
      </c>
      <c r="E266" s="80">
        <v>700</v>
      </c>
      <c r="F266" s="92">
        <v>0.15</v>
      </c>
      <c r="G266" s="92">
        <f t="shared" si="8"/>
        <v>105</v>
      </c>
    </row>
    <row r="267" spans="1:7" ht="15.75" x14ac:dyDescent="0.25">
      <c r="B267" s="111"/>
      <c r="C267" s="112" t="s">
        <v>39</v>
      </c>
      <c r="D267" s="113"/>
      <c r="E267" s="114"/>
      <c r="F267" s="115" t="s">
        <v>32</v>
      </c>
      <c r="G267" s="116">
        <f>SUM(G255:G266)</f>
        <v>12115.48</v>
      </c>
    </row>
    <row r="269" spans="1:7" ht="15" x14ac:dyDescent="0.2">
      <c r="A269" s="119" t="s">
        <v>133</v>
      </c>
      <c r="B269" s="28" t="s">
        <v>824</v>
      </c>
      <c r="C269" s="69" t="s">
        <v>409</v>
      </c>
      <c r="D269" s="411" t="s">
        <v>227</v>
      </c>
      <c r="E269" s="412"/>
      <c r="F269" s="28" t="s">
        <v>33</v>
      </c>
      <c r="G269" s="28" t="s">
        <v>228</v>
      </c>
    </row>
    <row r="270" spans="1:7" ht="15" x14ac:dyDescent="0.2">
      <c r="A270" s="125" t="s">
        <v>134</v>
      </c>
      <c r="B270" s="122" t="s">
        <v>34</v>
      </c>
      <c r="C270" s="29" t="s">
        <v>35</v>
      </c>
      <c r="D270" s="62" t="s">
        <v>36</v>
      </c>
      <c r="E270" s="62" t="s">
        <v>37</v>
      </c>
      <c r="F270" s="63" t="s">
        <v>38</v>
      </c>
      <c r="G270" s="63" t="s">
        <v>32</v>
      </c>
    </row>
    <row r="271" spans="1:7" ht="15" x14ac:dyDescent="0.25">
      <c r="A271" s="418" t="s">
        <v>501</v>
      </c>
      <c r="B271" s="356" t="s">
        <v>802</v>
      </c>
      <c r="C271" s="356" t="s">
        <v>803</v>
      </c>
      <c r="D271" s="80" t="s">
        <v>22</v>
      </c>
      <c r="E271" s="80">
        <v>5</v>
      </c>
      <c r="F271" s="92">
        <v>50</v>
      </c>
      <c r="G271" s="92">
        <f>F271*E271</f>
        <v>250</v>
      </c>
    </row>
    <row r="272" spans="1:7" ht="15" x14ac:dyDescent="0.25">
      <c r="A272" s="418"/>
      <c r="B272" s="356" t="s">
        <v>802</v>
      </c>
      <c r="C272" s="356" t="s">
        <v>811</v>
      </c>
      <c r="D272" s="80" t="s">
        <v>22</v>
      </c>
      <c r="E272" s="80">
        <v>5</v>
      </c>
      <c r="F272" s="92">
        <v>25</v>
      </c>
      <c r="G272" s="92">
        <f t="shared" ref="G272:G273" si="9">F272*E272</f>
        <v>125</v>
      </c>
    </row>
    <row r="273" spans="1:7" ht="150" x14ac:dyDescent="0.25">
      <c r="A273" s="418"/>
      <c r="B273" s="355" t="s">
        <v>839</v>
      </c>
      <c r="C273" s="356" t="s">
        <v>825</v>
      </c>
      <c r="D273" s="80" t="s">
        <v>228</v>
      </c>
      <c r="E273" s="80">
        <v>8</v>
      </c>
      <c r="F273" s="92">
        <v>55</v>
      </c>
      <c r="G273" s="92">
        <f t="shared" si="9"/>
        <v>440</v>
      </c>
    </row>
    <row r="274" spans="1:7" ht="15.75" x14ac:dyDescent="0.25">
      <c r="B274" s="111"/>
      <c r="C274" s="112" t="s">
        <v>39</v>
      </c>
      <c r="D274" s="113"/>
      <c r="E274" s="114"/>
      <c r="F274" s="115" t="s">
        <v>32</v>
      </c>
      <c r="G274" s="116">
        <f>SUM(G271:G273)</f>
        <v>815</v>
      </c>
    </row>
    <row r="276" spans="1:7" ht="15" x14ac:dyDescent="0.2">
      <c r="A276" s="119" t="s">
        <v>133</v>
      </c>
      <c r="B276" s="28" t="s">
        <v>826</v>
      </c>
      <c r="C276" s="69" t="s">
        <v>410</v>
      </c>
      <c r="D276" s="411" t="s">
        <v>227</v>
      </c>
      <c r="E276" s="412"/>
      <c r="F276" s="28" t="s">
        <v>33</v>
      </c>
      <c r="G276" s="28" t="s">
        <v>228</v>
      </c>
    </row>
    <row r="277" spans="1:7" ht="15" x14ac:dyDescent="0.2">
      <c r="A277" s="125" t="s">
        <v>134</v>
      </c>
      <c r="B277" s="122" t="s">
        <v>34</v>
      </c>
      <c r="C277" s="29" t="s">
        <v>35</v>
      </c>
      <c r="D277" s="62" t="s">
        <v>36</v>
      </c>
      <c r="E277" s="62" t="s">
        <v>37</v>
      </c>
      <c r="F277" s="63" t="s">
        <v>38</v>
      </c>
      <c r="G277" s="63" t="s">
        <v>32</v>
      </c>
    </row>
    <row r="278" spans="1:7" ht="15" x14ac:dyDescent="0.25">
      <c r="A278" s="421" t="s">
        <v>502</v>
      </c>
      <c r="B278" s="356" t="s">
        <v>1332</v>
      </c>
      <c r="C278" s="355" t="s">
        <v>803</v>
      </c>
      <c r="D278" s="80" t="s">
        <v>22</v>
      </c>
      <c r="E278" s="80">
        <v>10</v>
      </c>
      <c r="F278" s="92">
        <v>50</v>
      </c>
      <c r="G278" s="92">
        <f>F278*E278</f>
        <v>500</v>
      </c>
    </row>
    <row r="279" spans="1:7" ht="15" x14ac:dyDescent="0.25">
      <c r="A279" s="415"/>
      <c r="B279" s="356" t="s">
        <v>827</v>
      </c>
      <c r="C279" s="355" t="s">
        <v>811</v>
      </c>
      <c r="D279" s="80" t="s">
        <v>22</v>
      </c>
      <c r="E279" s="80">
        <v>10</v>
      </c>
      <c r="F279" s="92">
        <v>25</v>
      </c>
      <c r="G279" s="92">
        <f t="shared" ref="G279:G287" si="10">F279*E279</f>
        <v>250</v>
      </c>
    </row>
    <row r="280" spans="1:7" ht="60" x14ac:dyDescent="0.25">
      <c r="A280" s="415"/>
      <c r="B280" s="600" t="s">
        <v>840</v>
      </c>
      <c r="C280" s="355" t="s">
        <v>828</v>
      </c>
      <c r="D280" s="80" t="s">
        <v>228</v>
      </c>
      <c r="E280" s="80">
        <v>38</v>
      </c>
      <c r="F280" s="92">
        <v>810</v>
      </c>
      <c r="G280" s="92">
        <f t="shared" si="10"/>
        <v>30780</v>
      </c>
    </row>
    <row r="281" spans="1:7" ht="60" x14ac:dyDescent="0.25">
      <c r="A281" s="415"/>
      <c r="B281" s="601"/>
      <c r="C281" s="355" t="s">
        <v>829</v>
      </c>
      <c r="D281" s="80" t="s">
        <v>228</v>
      </c>
      <c r="E281" s="80">
        <v>38</v>
      </c>
      <c r="F281" s="92">
        <v>810</v>
      </c>
      <c r="G281" s="92">
        <f t="shared" si="10"/>
        <v>30780</v>
      </c>
    </row>
    <row r="282" spans="1:7" ht="15" x14ac:dyDescent="0.25">
      <c r="A282" s="415"/>
      <c r="B282" s="601"/>
      <c r="C282" s="355" t="s">
        <v>830</v>
      </c>
      <c r="D282" s="80" t="s">
        <v>228</v>
      </c>
      <c r="E282" s="80">
        <v>38</v>
      </c>
      <c r="F282" s="92">
        <v>48</v>
      </c>
      <c r="G282" s="92">
        <f t="shared" si="10"/>
        <v>1824</v>
      </c>
    </row>
    <row r="283" spans="1:7" ht="15" x14ac:dyDescent="0.25">
      <c r="A283" s="415"/>
      <c r="B283" s="601"/>
      <c r="C283" s="355" t="s">
        <v>1333</v>
      </c>
      <c r="D283" s="80" t="s">
        <v>228</v>
      </c>
      <c r="E283" s="80">
        <v>8</v>
      </c>
      <c r="F283" s="92">
        <v>180</v>
      </c>
      <c r="G283" s="92">
        <f t="shared" si="10"/>
        <v>1440</v>
      </c>
    </row>
    <row r="284" spans="1:7" ht="45" x14ac:dyDescent="0.25">
      <c r="A284" s="415"/>
      <c r="B284" s="601"/>
      <c r="C284" s="355" t="s">
        <v>831</v>
      </c>
      <c r="D284" s="80" t="s">
        <v>228</v>
      </c>
      <c r="E284" s="80">
        <v>650</v>
      </c>
      <c r="F284" s="92">
        <v>0.26</v>
      </c>
      <c r="G284" s="92">
        <f t="shared" si="10"/>
        <v>169</v>
      </c>
    </row>
    <row r="285" spans="1:7" ht="30" x14ac:dyDescent="0.25">
      <c r="A285" s="415"/>
      <c r="B285" s="601"/>
      <c r="C285" s="355" t="s">
        <v>832</v>
      </c>
      <c r="D285" s="80" t="s">
        <v>228</v>
      </c>
      <c r="E285" s="80">
        <v>1200</v>
      </c>
      <c r="F285" s="92">
        <v>0.83</v>
      </c>
      <c r="G285" s="92">
        <f t="shared" si="10"/>
        <v>996</v>
      </c>
    </row>
    <row r="286" spans="1:7" ht="30" x14ac:dyDescent="0.25">
      <c r="A286" s="415"/>
      <c r="B286" s="601"/>
      <c r="C286" s="355" t="s">
        <v>833</v>
      </c>
      <c r="D286" s="80" t="s">
        <v>228</v>
      </c>
      <c r="E286" s="80">
        <v>1200</v>
      </c>
      <c r="F286" s="92">
        <v>0.65</v>
      </c>
      <c r="G286" s="92">
        <f t="shared" si="10"/>
        <v>780</v>
      </c>
    </row>
    <row r="287" spans="1:7" ht="45" x14ac:dyDescent="0.25">
      <c r="A287" s="416"/>
      <c r="B287" s="602"/>
      <c r="C287" s="355" t="s">
        <v>834</v>
      </c>
      <c r="D287" s="80" t="s">
        <v>228</v>
      </c>
      <c r="E287" s="80">
        <v>450</v>
      </c>
      <c r="F287" s="92">
        <v>0.26</v>
      </c>
      <c r="G287" s="92">
        <f t="shared" si="10"/>
        <v>117</v>
      </c>
    </row>
    <row r="288" spans="1:7" ht="15.75" x14ac:dyDescent="0.25">
      <c r="B288" s="111"/>
      <c r="C288" s="112" t="s">
        <v>39</v>
      </c>
      <c r="D288" s="113"/>
      <c r="E288" s="114"/>
      <c r="F288" s="115" t="s">
        <v>32</v>
      </c>
      <c r="G288" s="116">
        <f>SUM(G278:G287)</f>
        <v>67636</v>
      </c>
    </row>
    <row r="290" spans="1:7" ht="15" x14ac:dyDescent="0.2">
      <c r="A290" s="119" t="s">
        <v>133</v>
      </c>
      <c r="B290" s="28" t="s">
        <v>835</v>
      </c>
      <c r="C290" s="69" t="s">
        <v>411</v>
      </c>
      <c r="D290" s="411" t="s">
        <v>227</v>
      </c>
      <c r="E290" s="412"/>
      <c r="F290" s="28" t="s">
        <v>33</v>
      </c>
      <c r="G290" s="28" t="s">
        <v>228</v>
      </c>
    </row>
    <row r="291" spans="1:7" ht="15" x14ac:dyDescent="0.2">
      <c r="A291" s="125" t="s">
        <v>134</v>
      </c>
      <c r="B291" s="122" t="s">
        <v>34</v>
      </c>
      <c r="C291" s="29" t="s">
        <v>35</v>
      </c>
      <c r="D291" s="62" t="s">
        <v>36</v>
      </c>
      <c r="E291" s="62" t="s">
        <v>37</v>
      </c>
      <c r="F291" s="63" t="s">
        <v>38</v>
      </c>
      <c r="G291" s="63" t="s">
        <v>32</v>
      </c>
    </row>
    <row r="292" spans="1:7" ht="15" x14ac:dyDescent="0.25">
      <c r="A292" s="418" t="s">
        <v>503</v>
      </c>
      <c r="B292" s="356" t="s">
        <v>827</v>
      </c>
      <c r="C292" s="355" t="s">
        <v>836</v>
      </c>
      <c r="D292" s="80" t="s">
        <v>22</v>
      </c>
      <c r="E292" s="80">
        <v>8</v>
      </c>
      <c r="F292" s="92">
        <v>35</v>
      </c>
      <c r="G292" s="92">
        <f>F292*E292</f>
        <v>280</v>
      </c>
    </row>
    <row r="293" spans="1:7" ht="90" x14ac:dyDescent="0.25">
      <c r="A293" s="418"/>
      <c r="B293" s="355" t="s">
        <v>841</v>
      </c>
      <c r="C293" s="355" t="s">
        <v>837</v>
      </c>
      <c r="D293" s="80" t="s">
        <v>153</v>
      </c>
      <c r="E293" s="80">
        <v>76</v>
      </c>
      <c r="F293" s="92">
        <v>40</v>
      </c>
      <c r="G293" s="92">
        <f>F293*E293</f>
        <v>3040</v>
      </c>
    </row>
    <row r="294" spans="1:7" ht="15.75" x14ac:dyDescent="0.25">
      <c r="B294" s="111"/>
      <c r="C294" s="112" t="s">
        <v>39</v>
      </c>
      <c r="D294" s="113"/>
      <c r="E294" s="114"/>
      <c r="F294" s="115" t="s">
        <v>32</v>
      </c>
      <c r="G294" s="116">
        <f>SUM(G292:G293)</f>
        <v>3320</v>
      </c>
    </row>
    <row r="296" spans="1:7" ht="15" x14ac:dyDescent="0.2">
      <c r="A296" s="119" t="s">
        <v>133</v>
      </c>
      <c r="B296" s="28" t="s">
        <v>838</v>
      </c>
      <c r="C296" s="69" t="s">
        <v>412</v>
      </c>
      <c r="D296" s="411" t="s">
        <v>227</v>
      </c>
      <c r="E296" s="412"/>
      <c r="F296" s="28" t="s">
        <v>33</v>
      </c>
      <c r="G296" s="28" t="s">
        <v>228</v>
      </c>
    </row>
    <row r="297" spans="1:7" ht="15" x14ac:dyDescent="0.2">
      <c r="A297" s="125" t="s">
        <v>134</v>
      </c>
      <c r="B297" s="122" t="s">
        <v>34</v>
      </c>
      <c r="C297" s="29" t="s">
        <v>35</v>
      </c>
      <c r="D297" s="62" t="s">
        <v>36</v>
      </c>
      <c r="E297" s="62" t="s">
        <v>37</v>
      </c>
      <c r="F297" s="63" t="s">
        <v>38</v>
      </c>
      <c r="G297" s="63" t="s">
        <v>32</v>
      </c>
    </row>
    <row r="298" spans="1:7" ht="15" x14ac:dyDescent="0.25">
      <c r="A298" s="354" t="s">
        <v>504</v>
      </c>
      <c r="B298" s="355" t="s">
        <v>827</v>
      </c>
      <c r="C298" s="355" t="s">
        <v>811</v>
      </c>
      <c r="D298" s="80" t="s">
        <v>22</v>
      </c>
      <c r="E298" s="80">
        <v>4</v>
      </c>
      <c r="F298" s="92">
        <v>25</v>
      </c>
      <c r="G298" s="92">
        <f>F298*E298</f>
        <v>100</v>
      </c>
    </row>
    <row r="299" spans="1:7" ht="15.75" x14ac:dyDescent="0.25">
      <c r="B299" s="111"/>
      <c r="C299" s="112" t="s">
        <v>39</v>
      </c>
      <c r="D299" s="113"/>
      <c r="E299" s="114"/>
      <c r="F299" s="115" t="s">
        <v>32</v>
      </c>
      <c r="G299" s="116">
        <f>SUM(G298:G298)</f>
        <v>100</v>
      </c>
    </row>
    <row r="301" spans="1:7" ht="45" x14ac:dyDescent="0.2">
      <c r="A301" s="28" t="s">
        <v>133</v>
      </c>
      <c r="B301" s="28" t="s">
        <v>1113</v>
      </c>
      <c r="C301" s="59" t="s">
        <v>1230</v>
      </c>
      <c r="D301" s="411" t="s">
        <v>227</v>
      </c>
      <c r="E301" s="412"/>
      <c r="F301" s="28" t="s">
        <v>33</v>
      </c>
      <c r="G301" s="28" t="s">
        <v>228</v>
      </c>
    </row>
    <row r="302" spans="1:7" x14ac:dyDescent="0.2">
      <c r="A302" s="29" t="s">
        <v>134</v>
      </c>
      <c r="B302" s="29" t="s">
        <v>34</v>
      </c>
      <c r="C302" s="29" t="s">
        <v>35</v>
      </c>
      <c r="D302" s="29" t="s">
        <v>36</v>
      </c>
      <c r="E302" s="29" t="s">
        <v>37</v>
      </c>
      <c r="F302" s="29" t="s">
        <v>38</v>
      </c>
      <c r="G302" s="29" t="s">
        <v>32</v>
      </c>
    </row>
    <row r="303" spans="1:7" ht="90" x14ac:dyDescent="0.25">
      <c r="A303" s="413">
        <f>[2]ANALÍTICO!A384</f>
        <v>0</v>
      </c>
      <c r="B303" s="60" t="s">
        <v>1076</v>
      </c>
      <c r="C303" s="61" t="s">
        <v>1230</v>
      </c>
      <c r="D303" s="62" t="s">
        <v>132</v>
      </c>
      <c r="E303" s="62">
        <v>1</v>
      </c>
      <c r="F303" s="63">
        <v>258.36</v>
      </c>
      <c r="G303" s="63">
        <f>F303*E303</f>
        <v>258.36</v>
      </c>
    </row>
    <row r="304" spans="1:7" ht="15.75" x14ac:dyDescent="0.25">
      <c r="A304" s="414"/>
      <c r="B304" s="64"/>
      <c r="C304" s="65" t="s">
        <v>39</v>
      </c>
      <c r="D304" s="64"/>
      <c r="E304" s="64"/>
      <c r="F304" s="66" t="s">
        <v>32</v>
      </c>
      <c r="G304" s="67">
        <f>SUM(G303:G303)</f>
        <v>258.36</v>
      </c>
    </row>
    <row r="306" spans="1:7" ht="30" x14ac:dyDescent="0.2">
      <c r="A306" s="28" t="s">
        <v>133</v>
      </c>
      <c r="B306" s="28" t="s">
        <v>1114</v>
      </c>
      <c r="C306" s="94" t="s">
        <v>876</v>
      </c>
      <c r="D306" s="411" t="s">
        <v>227</v>
      </c>
      <c r="E306" s="412"/>
      <c r="F306" s="28" t="s">
        <v>33</v>
      </c>
      <c r="G306" s="28" t="s">
        <v>228</v>
      </c>
    </row>
    <row r="307" spans="1:7" x14ac:dyDescent="0.2">
      <c r="A307" s="29" t="s">
        <v>134</v>
      </c>
      <c r="B307" s="29" t="s">
        <v>34</v>
      </c>
      <c r="C307" s="29" t="s">
        <v>35</v>
      </c>
      <c r="D307" s="29" t="s">
        <v>36</v>
      </c>
      <c r="E307" s="29" t="s">
        <v>37</v>
      </c>
      <c r="F307" s="29" t="s">
        <v>38</v>
      </c>
      <c r="G307" s="29" t="s">
        <v>32</v>
      </c>
    </row>
    <row r="308" spans="1:7" ht="45" x14ac:dyDescent="0.25">
      <c r="A308" s="415">
        <f>[2]ANALÍTICO!A385</f>
        <v>0</v>
      </c>
      <c r="B308" s="60" t="s">
        <v>783</v>
      </c>
      <c r="C308" s="61" t="s">
        <v>876</v>
      </c>
      <c r="D308" s="62" t="s">
        <v>132</v>
      </c>
      <c r="E308" s="62">
        <v>1</v>
      </c>
      <c r="F308" s="63">
        <v>918.02</v>
      </c>
      <c r="G308" s="63">
        <f>F308</f>
        <v>918.02</v>
      </c>
    </row>
    <row r="309" spans="1:7" ht="15.75" x14ac:dyDescent="0.25">
      <c r="A309" s="416"/>
      <c r="B309" s="64"/>
      <c r="C309" s="65" t="s">
        <v>39</v>
      </c>
      <c r="D309" s="64"/>
      <c r="E309" s="64"/>
      <c r="F309" s="66" t="s">
        <v>32</v>
      </c>
      <c r="G309" s="67">
        <f>SUM(G308:G308)</f>
        <v>918.02</v>
      </c>
    </row>
  </sheetData>
  <mergeCells count="90">
    <mergeCell ref="A303:A304"/>
    <mergeCell ref="D306:E306"/>
    <mergeCell ref="A308:A309"/>
    <mergeCell ref="A278:A287"/>
    <mergeCell ref="B280:B287"/>
    <mergeCell ref="D290:E290"/>
    <mergeCell ref="A292:A293"/>
    <mergeCell ref="D296:E296"/>
    <mergeCell ref="D301:E301"/>
    <mergeCell ref="D253:E253"/>
    <mergeCell ref="A255:A266"/>
    <mergeCell ref="B257:B266"/>
    <mergeCell ref="D269:E269"/>
    <mergeCell ref="A271:A273"/>
    <mergeCell ref="D276:E276"/>
    <mergeCell ref="D227:E227"/>
    <mergeCell ref="A229:A231"/>
    <mergeCell ref="B230:B231"/>
    <mergeCell ref="D234:E234"/>
    <mergeCell ref="D239:E239"/>
    <mergeCell ref="A241:A250"/>
    <mergeCell ref="B243:B250"/>
    <mergeCell ref="A205:A206"/>
    <mergeCell ref="D208:E208"/>
    <mergeCell ref="A210:A211"/>
    <mergeCell ref="B210:B211"/>
    <mergeCell ref="D215:E215"/>
    <mergeCell ref="A217:A224"/>
    <mergeCell ref="B219:B224"/>
    <mergeCell ref="D181:E181"/>
    <mergeCell ref="A183:A187"/>
    <mergeCell ref="A191:A194"/>
    <mergeCell ref="D196:E196"/>
    <mergeCell ref="A198:A201"/>
    <mergeCell ref="D203:E203"/>
    <mergeCell ref="D158:E158"/>
    <mergeCell ref="A160:A165"/>
    <mergeCell ref="D167:E167"/>
    <mergeCell ref="A169:A172"/>
    <mergeCell ref="D174:E174"/>
    <mergeCell ref="A176:A179"/>
    <mergeCell ref="D137:E137"/>
    <mergeCell ref="A139:A142"/>
    <mergeCell ref="D144:E144"/>
    <mergeCell ref="A146:A149"/>
    <mergeCell ref="D151:E151"/>
    <mergeCell ref="A153:A156"/>
    <mergeCell ref="D120:E120"/>
    <mergeCell ref="A122:A123"/>
    <mergeCell ref="D125:E125"/>
    <mergeCell ref="A127:A128"/>
    <mergeCell ref="D130:E130"/>
    <mergeCell ref="A132:A135"/>
    <mergeCell ref="D103:E103"/>
    <mergeCell ref="A105:A108"/>
    <mergeCell ref="D110:E110"/>
    <mergeCell ref="A112:A113"/>
    <mergeCell ref="D115:E115"/>
    <mergeCell ref="A117:A118"/>
    <mergeCell ref="D82:E82"/>
    <mergeCell ref="A84:A87"/>
    <mergeCell ref="D89:E89"/>
    <mergeCell ref="A91:A94"/>
    <mergeCell ref="D96:E96"/>
    <mergeCell ref="A98:A101"/>
    <mergeCell ref="D61:E61"/>
    <mergeCell ref="A63:A66"/>
    <mergeCell ref="D68:E68"/>
    <mergeCell ref="A70:A73"/>
    <mergeCell ref="D75:E75"/>
    <mergeCell ref="A77:A80"/>
    <mergeCell ref="F28:F40"/>
    <mergeCell ref="G28:G40"/>
    <mergeCell ref="D47:E47"/>
    <mergeCell ref="A49:A52"/>
    <mergeCell ref="D54:E54"/>
    <mergeCell ref="A56:A59"/>
    <mergeCell ref="D19:E19"/>
    <mergeCell ref="A21:A24"/>
    <mergeCell ref="D26:E26"/>
    <mergeCell ref="A28:A45"/>
    <mergeCell ref="B28:B40"/>
    <mergeCell ref="D28:D40"/>
    <mergeCell ref="E28:E40"/>
    <mergeCell ref="D2:E2"/>
    <mergeCell ref="A4:A5"/>
    <mergeCell ref="D7:E7"/>
    <mergeCell ref="A9:A10"/>
    <mergeCell ref="D12:E12"/>
    <mergeCell ref="A14:A17"/>
  </mergeCells>
  <pageMargins left="0.511811024" right="0.511811024" top="0.78740157499999996" bottom="0.78740157499999996" header="0.31496062000000002" footer="0.31496062000000002"/>
  <pageSetup paperSize="9" scale="6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9"/>
  <sheetViews>
    <sheetView showOutlineSymbols="0" showWhiteSpace="0" zoomScale="85" zoomScaleNormal="85" workbookViewId="0">
      <selection activeCell="D31" sqref="D31"/>
    </sheetView>
  </sheetViews>
  <sheetFormatPr defaultColWidth="9" defaultRowHeight="14.25" x14ac:dyDescent="0.2"/>
  <cols>
    <col min="1" max="1" width="7.5" customWidth="1"/>
    <col min="2" max="2" width="10" bestFit="1" customWidth="1"/>
    <col min="3" max="3" width="7.75" customWidth="1"/>
    <col min="4" max="4" width="53.625" customWidth="1"/>
    <col min="5" max="5" width="5" bestFit="1" customWidth="1"/>
    <col min="6" max="6" width="10" bestFit="1" customWidth="1"/>
    <col min="7" max="7" width="14.625" customWidth="1"/>
    <col min="8" max="8" width="12.25" customWidth="1"/>
    <col min="9" max="9" width="11.875" customWidth="1"/>
    <col min="10" max="10" width="10.75" customWidth="1"/>
    <col min="11" max="11" width="13" customWidth="1"/>
    <col min="12" max="13" width="12.75" customWidth="1"/>
    <col min="14" max="14" width="11.375" bestFit="1" customWidth="1"/>
    <col min="15" max="15" width="14.125" bestFit="1" customWidth="1"/>
  </cols>
  <sheetData>
    <row r="1" spans="1:13" ht="15" x14ac:dyDescent="0.2">
      <c r="A1" s="4"/>
      <c r="B1" s="4"/>
      <c r="C1" s="4"/>
      <c r="D1" s="31" t="s">
        <v>0</v>
      </c>
      <c r="E1" s="368" t="s">
        <v>1</v>
      </c>
      <c r="F1" s="368"/>
      <c r="G1" s="368"/>
      <c r="H1" s="368" t="s">
        <v>2</v>
      </c>
      <c r="I1" s="368"/>
      <c r="J1" s="368"/>
      <c r="K1" s="368" t="s">
        <v>3</v>
      </c>
      <c r="L1" s="368"/>
      <c r="M1" s="368"/>
    </row>
    <row r="2" spans="1:13" ht="80.099999999999994" customHeight="1" x14ac:dyDescent="0.2">
      <c r="A2" s="10"/>
      <c r="B2" s="10"/>
      <c r="C2" s="10"/>
      <c r="D2" s="36" t="s">
        <v>1195</v>
      </c>
      <c r="E2" s="361" t="s">
        <v>330</v>
      </c>
      <c r="F2" s="361"/>
      <c r="G2" s="361"/>
      <c r="H2" s="369">
        <v>0.30380000000000001</v>
      </c>
      <c r="I2" s="361"/>
      <c r="J2" s="361"/>
      <c r="K2" s="361" t="s">
        <v>4</v>
      </c>
      <c r="L2" s="361"/>
      <c r="M2" s="361"/>
    </row>
    <row r="3" spans="1:13" ht="15" x14ac:dyDescent="0.25">
      <c r="A3" s="363" t="s">
        <v>29</v>
      </c>
      <c r="B3" s="364"/>
      <c r="C3" s="364"/>
      <c r="D3" s="364"/>
      <c r="E3" s="364"/>
      <c r="F3" s="364"/>
      <c r="G3" s="364"/>
      <c r="H3" s="364"/>
      <c r="I3" s="364"/>
      <c r="J3" s="364"/>
      <c r="K3" s="364"/>
      <c r="L3" s="364"/>
      <c r="M3" s="364"/>
    </row>
    <row r="4" spans="1:13" ht="15" customHeight="1" x14ac:dyDescent="0.2">
      <c r="A4" s="365" t="s">
        <v>5</v>
      </c>
      <c r="B4" s="366" t="s">
        <v>6</v>
      </c>
      <c r="C4" s="365" t="s">
        <v>7</v>
      </c>
      <c r="D4" s="365" t="s">
        <v>8</v>
      </c>
      <c r="E4" s="367" t="s">
        <v>9</v>
      </c>
      <c r="F4" s="366" t="s">
        <v>10</v>
      </c>
      <c r="G4" s="366" t="s">
        <v>46</v>
      </c>
      <c r="H4" s="367" t="s">
        <v>11</v>
      </c>
      <c r="I4" s="365"/>
      <c r="J4" s="365"/>
      <c r="K4" s="367" t="s">
        <v>12</v>
      </c>
      <c r="L4" s="365"/>
      <c r="M4" s="365"/>
    </row>
    <row r="5" spans="1:13" ht="15" customHeight="1" x14ac:dyDescent="0.2">
      <c r="A5" s="366"/>
      <c r="B5" s="366"/>
      <c r="C5" s="366"/>
      <c r="D5" s="366"/>
      <c r="E5" s="366"/>
      <c r="F5" s="366"/>
      <c r="G5" s="366"/>
      <c r="H5" s="288" t="s">
        <v>13</v>
      </c>
      <c r="I5" s="288" t="s">
        <v>14</v>
      </c>
      <c r="J5" s="288" t="s">
        <v>12</v>
      </c>
      <c r="K5" s="288" t="s">
        <v>13</v>
      </c>
      <c r="L5" s="288" t="s">
        <v>14</v>
      </c>
      <c r="M5" s="288" t="s">
        <v>12</v>
      </c>
    </row>
    <row r="6" spans="1:13" x14ac:dyDescent="0.2">
      <c r="A6" s="289" t="s">
        <v>15</v>
      </c>
      <c r="B6" s="290" t="s">
        <v>42</v>
      </c>
      <c r="C6" s="289" t="s">
        <v>19</v>
      </c>
      <c r="D6" s="289" t="str">
        <f>'ANALÍTICO LAFQ'!D6</f>
        <v>SERVIÇOS PRELIMINARES</v>
      </c>
      <c r="E6" s="289" t="s">
        <v>170</v>
      </c>
      <c r="F6" s="291">
        <v>1</v>
      </c>
      <c r="G6" s="292">
        <f>NPV($H$2,J6)</f>
        <v>163642.5</v>
      </c>
      <c r="H6" s="293">
        <f>J6*0.3</f>
        <v>64007.12745</v>
      </c>
      <c r="I6" s="293">
        <f>J6*0.7</f>
        <v>149349.96405000001</v>
      </c>
      <c r="J6" s="294">
        <f>M6</f>
        <v>213357.09150000001</v>
      </c>
      <c r="K6" s="293">
        <f>M6*0.3</f>
        <v>64007.12745</v>
      </c>
      <c r="L6" s="293">
        <f>M6*0.7</f>
        <v>149349.96405000001</v>
      </c>
      <c r="M6" s="294">
        <f>'ANALÍTICO LAFQ'!N6</f>
        <v>213357.09150000001</v>
      </c>
    </row>
    <row r="7" spans="1:13" x14ac:dyDescent="0.2">
      <c r="A7" s="289" t="s">
        <v>157</v>
      </c>
      <c r="B7" s="290" t="s">
        <v>42</v>
      </c>
      <c r="C7" s="289" t="s">
        <v>19</v>
      </c>
      <c r="D7" s="295" t="str">
        <f>'ANALÍTICO LAFQ'!D12</f>
        <v>DEMOLIÇÕES DE ESTRUTURAS E INSTALAÇÕES EXISTENTES</v>
      </c>
      <c r="E7" s="289" t="s">
        <v>170</v>
      </c>
      <c r="F7" s="291">
        <v>1</v>
      </c>
      <c r="G7" s="292">
        <f>NPV($H$2,J7)</f>
        <v>70875.651500000007</v>
      </c>
      <c r="H7" s="293">
        <f>J7*0.3</f>
        <v>27722.302327710004</v>
      </c>
      <c r="I7" s="293">
        <f>J7*0.7</f>
        <v>64685.372097990003</v>
      </c>
      <c r="J7" s="294">
        <f>M7</f>
        <v>92407.67442570001</v>
      </c>
      <c r="K7" s="293">
        <f>M7*0.3</f>
        <v>27722.302327710004</v>
      </c>
      <c r="L7" s="293">
        <f>M7*0.7</f>
        <v>64685.372097990003</v>
      </c>
      <c r="M7" s="296">
        <f>'ANALÍTICO LAFQ'!N12</f>
        <v>92407.67442570001</v>
      </c>
    </row>
    <row r="8" spans="1:13" ht="32.450000000000003" customHeight="1" x14ac:dyDescent="0.2">
      <c r="A8" s="289" t="s">
        <v>158</v>
      </c>
      <c r="B8" s="290" t="s">
        <v>42</v>
      </c>
      <c r="C8" s="289" t="s">
        <v>19</v>
      </c>
      <c r="D8" s="295" t="str">
        <f>'ANALÍTICO LAFQ'!D34</f>
        <v>ESTRUTURA IN-LOCO</v>
      </c>
      <c r="E8" s="295" t="s">
        <v>170</v>
      </c>
      <c r="F8" s="295">
        <v>1</v>
      </c>
      <c r="G8" s="292">
        <f t="shared" ref="G8:G19" si="0">NPV($H$2,J8)</f>
        <v>138826.11206844603</v>
      </c>
      <c r="H8" s="293">
        <f t="shared" ref="H8:H19" si="1">J8*0.3</f>
        <v>54300.44547445199</v>
      </c>
      <c r="I8" s="293">
        <f t="shared" ref="I8:I19" si="2">J8*0.7</f>
        <v>126701.03944038796</v>
      </c>
      <c r="J8" s="294">
        <f t="shared" ref="J8:J19" si="3">M8</f>
        <v>181001.48491483997</v>
      </c>
      <c r="K8" s="293">
        <f t="shared" ref="K8:K19" si="4">M8*0.3</f>
        <v>54300.44547445199</v>
      </c>
      <c r="L8" s="293">
        <f t="shared" ref="L8:L19" si="5">M8*0.7</f>
        <v>126701.03944038796</v>
      </c>
      <c r="M8" s="296">
        <f>'ANALÍTICO LAFQ'!N34</f>
        <v>181001.48491483997</v>
      </c>
    </row>
    <row r="9" spans="1:13" x14ac:dyDescent="0.2">
      <c r="A9" s="289" t="s">
        <v>159</v>
      </c>
      <c r="B9" s="290" t="s">
        <v>42</v>
      </c>
      <c r="C9" s="289" t="s">
        <v>19</v>
      </c>
      <c r="D9" s="289" t="str">
        <f>'ANALÍTICO LAFQ'!D74</f>
        <v>PAVIMENTAÇÃO E REVESTIMENTO DE PISO</v>
      </c>
      <c r="E9" s="289" t="s">
        <v>170</v>
      </c>
      <c r="F9" s="291">
        <v>1</v>
      </c>
      <c r="G9" s="292">
        <f t="shared" si="0"/>
        <v>357191.14740000002</v>
      </c>
      <c r="H9" s="293">
        <f t="shared" si="1"/>
        <v>139711.745394036</v>
      </c>
      <c r="I9" s="293">
        <f t="shared" si="2"/>
        <v>325994.07258608402</v>
      </c>
      <c r="J9" s="294">
        <f t="shared" si="3"/>
        <v>465705.81798012002</v>
      </c>
      <c r="K9" s="293">
        <f t="shared" si="4"/>
        <v>139711.745394036</v>
      </c>
      <c r="L9" s="293">
        <f t="shared" si="5"/>
        <v>325994.07258608402</v>
      </c>
      <c r="M9" s="294">
        <f>'ANALÍTICO LAFQ'!N74</f>
        <v>465705.81798012002</v>
      </c>
    </row>
    <row r="10" spans="1:13" x14ac:dyDescent="0.2">
      <c r="A10" s="289" t="s">
        <v>160</v>
      </c>
      <c r="B10" s="290" t="s">
        <v>42</v>
      </c>
      <c r="C10" s="289" t="s">
        <v>19</v>
      </c>
      <c r="D10" s="289" t="str">
        <f>'ANALÍTICO LAFQ'!D87</f>
        <v>ALVENARIA E REVESTIMENTOS DE PAREDE E TETO</v>
      </c>
      <c r="E10" s="289" t="s">
        <v>170</v>
      </c>
      <c r="F10" s="291">
        <v>1</v>
      </c>
      <c r="G10" s="292">
        <f t="shared" si="0"/>
        <v>439417.18369999999</v>
      </c>
      <c r="H10" s="293">
        <f t="shared" si="1"/>
        <v>171873.637232418</v>
      </c>
      <c r="I10" s="293">
        <f t="shared" si="2"/>
        <v>401038.48687564197</v>
      </c>
      <c r="J10" s="294">
        <f t="shared" si="3"/>
        <v>572912.12410806003</v>
      </c>
      <c r="K10" s="293">
        <f t="shared" si="4"/>
        <v>171873.637232418</v>
      </c>
      <c r="L10" s="293">
        <f t="shared" si="5"/>
        <v>401038.48687564197</v>
      </c>
      <c r="M10" s="294">
        <f>'ANALÍTICO LAFQ'!N87</f>
        <v>572912.12410806003</v>
      </c>
    </row>
    <row r="11" spans="1:13" x14ac:dyDescent="0.2">
      <c r="A11" s="289" t="s">
        <v>161</v>
      </c>
      <c r="B11" s="290" t="s">
        <v>42</v>
      </c>
      <c r="C11" s="289" t="s">
        <v>19</v>
      </c>
      <c r="D11" s="289" t="str">
        <f>'ANALÍTICO LAFQ'!D101</f>
        <v>ESQUADRIAS</v>
      </c>
      <c r="E11" s="289" t="s">
        <v>170</v>
      </c>
      <c r="F11" s="291">
        <v>1</v>
      </c>
      <c r="G11" s="292">
        <f t="shared" si="0"/>
        <v>168725.489</v>
      </c>
      <c r="H11" s="293">
        <f t="shared" si="1"/>
        <v>65995.287767460002</v>
      </c>
      <c r="I11" s="293">
        <f t="shared" si="2"/>
        <v>153989.00479074</v>
      </c>
      <c r="J11" s="294">
        <f t="shared" si="3"/>
        <v>219984.29255820002</v>
      </c>
      <c r="K11" s="293">
        <f t="shared" si="4"/>
        <v>65995.287767460002</v>
      </c>
      <c r="L11" s="293">
        <f t="shared" si="5"/>
        <v>153989.00479074</v>
      </c>
      <c r="M11" s="294">
        <f>'ANALÍTICO LAFQ'!N101</f>
        <v>219984.29255820002</v>
      </c>
    </row>
    <row r="12" spans="1:13" x14ac:dyDescent="0.2">
      <c r="A12" s="289" t="s">
        <v>162</v>
      </c>
      <c r="B12" s="290" t="s">
        <v>42</v>
      </c>
      <c r="C12" s="289" t="s">
        <v>19</v>
      </c>
      <c r="D12" s="289" t="str">
        <f>'ANALÍTICO LAFQ'!D107</f>
        <v>INSTALAÇÕES HIDROSSANITÁRIAS /PLUVIAL/ GASES</v>
      </c>
      <c r="E12" s="289" t="s">
        <v>170</v>
      </c>
      <c r="F12" s="291">
        <v>1</v>
      </c>
      <c r="G12" s="292">
        <f t="shared" si="0"/>
        <v>458746.79000000004</v>
      </c>
      <c r="H12" s="293">
        <f t="shared" si="1"/>
        <v>179434.21944060002</v>
      </c>
      <c r="I12" s="293">
        <f t="shared" si="2"/>
        <v>418679.84536140005</v>
      </c>
      <c r="J12" s="294">
        <f t="shared" si="3"/>
        <v>598114.06480200007</v>
      </c>
      <c r="K12" s="293">
        <f t="shared" si="4"/>
        <v>179434.21944060002</v>
      </c>
      <c r="L12" s="293">
        <f t="shared" si="5"/>
        <v>418679.84536140005</v>
      </c>
      <c r="M12" s="294">
        <f>'ANALÍTICO LAFQ'!N107</f>
        <v>598114.06480200007</v>
      </c>
    </row>
    <row r="13" spans="1:13" ht="37.9" customHeight="1" x14ac:dyDescent="0.2">
      <c r="A13" s="289" t="s">
        <v>163</v>
      </c>
      <c r="B13" s="290" t="s">
        <v>42</v>
      </c>
      <c r="C13" s="289" t="s">
        <v>19</v>
      </c>
      <c r="D13" s="289" t="str">
        <f>'ANALÍTICO LAFQ'!D225</f>
        <v>INSTALAÇÕES ELÉTRICAS, CABEAMENTO ESTRUTURADO E LÓGICA</v>
      </c>
      <c r="E13" s="289" t="s">
        <v>170</v>
      </c>
      <c r="F13" s="291">
        <v>1</v>
      </c>
      <c r="G13" s="292">
        <f t="shared" si="0"/>
        <v>280062.69</v>
      </c>
      <c r="H13" s="293">
        <f t="shared" si="1"/>
        <v>109543.72056660001</v>
      </c>
      <c r="I13" s="293">
        <f t="shared" si="2"/>
        <v>255602.01465540001</v>
      </c>
      <c r="J13" s="294">
        <f t="shared" si="3"/>
        <v>365145.73522200005</v>
      </c>
      <c r="K13" s="293">
        <f t="shared" si="4"/>
        <v>109543.72056660001</v>
      </c>
      <c r="L13" s="293">
        <f t="shared" si="5"/>
        <v>255602.01465540001</v>
      </c>
      <c r="M13" s="294">
        <f>'ANALÍTICO LAFQ'!N225</f>
        <v>365145.73522200005</v>
      </c>
    </row>
    <row r="14" spans="1:13" x14ac:dyDescent="0.2">
      <c r="A14" s="289" t="s">
        <v>164</v>
      </c>
      <c r="B14" s="290" t="s">
        <v>42</v>
      </c>
      <c r="C14" s="289" t="s">
        <v>19</v>
      </c>
      <c r="D14" s="289" t="str">
        <f>'ANALÍTICO LAFQ'!D313</f>
        <v>PREVENTIVO DE INCENDIO</v>
      </c>
      <c r="E14" s="289" t="s">
        <v>170</v>
      </c>
      <c r="F14" s="291">
        <v>1</v>
      </c>
      <c r="G14" s="292">
        <f t="shared" si="0"/>
        <v>11964.861999999999</v>
      </c>
      <c r="H14" s="293">
        <f t="shared" si="1"/>
        <v>4679.9361226799992</v>
      </c>
      <c r="I14" s="293">
        <f t="shared" si="2"/>
        <v>10919.850952919998</v>
      </c>
      <c r="J14" s="294">
        <f t="shared" si="3"/>
        <v>15599.787075599999</v>
      </c>
      <c r="K14" s="293">
        <f t="shared" si="4"/>
        <v>4679.9361226799992</v>
      </c>
      <c r="L14" s="293">
        <f t="shared" si="5"/>
        <v>10919.850952919998</v>
      </c>
      <c r="M14" s="294">
        <f>'ANALÍTICO LAFQ'!N313</f>
        <v>15599.787075599999</v>
      </c>
    </row>
    <row r="15" spans="1:13" ht="25.5" x14ac:dyDescent="0.2">
      <c r="A15" s="289" t="s">
        <v>165</v>
      </c>
      <c r="B15" s="290" t="s">
        <v>42</v>
      </c>
      <c r="C15" s="289" t="s">
        <v>19</v>
      </c>
      <c r="D15" s="289" t="str">
        <f>'ANALÍTICO LAFQ'!D326</f>
        <v xml:space="preserve">SISTEMAS DE PROTEÇÃO CONTRA DESCARGAS ATMOSFÉRICAS (SPDA) </v>
      </c>
      <c r="E15" s="289" t="s">
        <v>170</v>
      </c>
      <c r="F15" s="291">
        <v>1</v>
      </c>
      <c r="G15" s="292">
        <f t="shared" si="0"/>
        <v>45726.940900000001</v>
      </c>
      <c r="H15" s="293">
        <f t="shared" si="1"/>
        <v>17885.635663625999</v>
      </c>
      <c r="I15" s="293">
        <f t="shared" si="2"/>
        <v>41733.149881794001</v>
      </c>
      <c r="J15" s="294">
        <f t="shared" si="3"/>
        <v>59618.785545420003</v>
      </c>
      <c r="K15" s="293">
        <f t="shared" si="4"/>
        <v>17885.635663625999</v>
      </c>
      <c r="L15" s="293">
        <f t="shared" si="5"/>
        <v>41733.149881794001</v>
      </c>
      <c r="M15" s="294">
        <f>'ANALÍTICO LAFQ'!N326</f>
        <v>59618.785545420003</v>
      </c>
    </row>
    <row r="16" spans="1:13" ht="23.45" customHeight="1" x14ac:dyDescent="0.2">
      <c r="A16" s="289" t="s">
        <v>166</v>
      </c>
      <c r="B16" s="290" t="s">
        <v>42</v>
      </c>
      <c r="C16" s="289" t="s">
        <v>19</v>
      </c>
      <c r="D16" s="289" t="str">
        <f>'ANALÍTICO LAFQ'!D339</f>
        <v>INSTALAÇÕES DE CLIMATIZAÇÃO</v>
      </c>
      <c r="E16" s="289" t="s">
        <v>170</v>
      </c>
      <c r="F16" s="291">
        <v>1</v>
      </c>
      <c r="G16" s="292">
        <f t="shared" si="0"/>
        <v>128669.64000000001</v>
      </c>
      <c r="H16" s="293">
        <f t="shared" si="1"/>
        <v>50327.842989600009</v>
      </c>
      <c r="I16" s="293">
        <f t="shared" si="2"/>
        <v>117431.63364240002</v>
      </c>
      <c r="J16" s="294">
        <f t="shared" si="3"/>
        <v>167759.47663200003</v>
      </c>
      <c r="K16" s="293">
        <f t="shared" si="4"/>
        <v>50327.842989600009</v>
      </c>
      <c r="L16" s="293">
        <f t="shared" si="5"/>
        <v>117431.63364240002</v>
      </c>
      <c r="M16" s="294">
        <f>'ANALÍTICO LAFQ'!N339</f>
        <v>167759.47663200003</v>
      </c>
    </row>
    <row r="17" spans="1:15" ht="27" customHeight="1" x14ac:dyDescent="0.2">
      <c r="A17" s="289" t="s">
        <v>167</v>
      </c>
      <c r="B17" s="290" t="s">
        <v>42</v>
      </c>
      <c r="C17" s="289" t="s">
        <v>19</v>
      </c>
      <c r="D17" s="289" t="str">
        <f>'ANALÍTICO LAFQ'!D347</f>
        <v>COBERTURA METÁLICA - ESTRUTURA E TELHAMENTO</v>
      </c>
      <c r="E17" s="289" t="s">
        <v>170</v>
      </c>
      <c r="F17" s="291">
        <v>1</v>
      </c>
      <c r="G17" s="292">
        <f t="shared" ref="G17" si="6">NPV($H$2,J17)</f>
        <v>317640.39999999997</v>
      </c>
      <c r="H17" s="293">
        <f t="shared" ref="H17" si="7">J17*0.3</f>
        <v>124241.86605599998</v>
      </c>
      <c r="I17" s="293">
        <f t="shared" ref="I17" si="8">J17*0.7</f>
        <v>289897.68746399996</v>
      </c>
      <c r="J17" s="294">
        <f t="shared" ref="J17" si="9">M17</f>
        <v>414139.55351999996</v>
      </c>
      <c r="K17" s="293">
        <f t="shared" ref="K17" si="10">M17*0.3</f>
        <v>124241.86605599998</v>
      </c>
      <c r="L17" s="293">
        <f t="shared" ref="L17" si="11">M17*0.7</f>
        <v>289897.68746399996</v>
      </c>
      <c r="M17" s="294">
        <f>'ANALÍTICO LAFQ'!N347</f>
        <v>414139.55351999996</v>
      </c>
    </row>
    <row r="18" spans="1:15" x14ac:dyDescent="0.2">
      <c r="A18" s="289" t="s">
        <v>168</v>
      </c>
      <c r="B18" s="290" t="s">
        <v>42</v>
      </c>
      <c r="C18" s="289" t="s">
        <v>19</v>
      </c>
      <c r="D18" s="289" t="str">
        <f>'ANALÍTICO LAFQ'!D361</f>
        <v>PINTURAS</v>
      </c>
      <c r="E18" s="289" t="s">
        <v>170</v>
      </c>
      <c r="F18" s="291">
        <v>1</v>
      </c>
      <c r="G18" s="292">
        <f t="shared" si="0"/>
        <v>49426.913</v>
      </c>
      <c r="H18" s="293">
        <f t="shared" si="1"/>
        <v>19332.84275082</v>
      </c>
      <c r="I18" s="293">
        <f t="shared" si="2"/>
        <v>45109.966418579999</v>
      </c>
      <c r="J18" s="294">
        <f t="shared" si="3"/>
        <v>64442.809169400003</v>
      </c>
      <c r="K18" s="293">
        <f t="shared" si="4"/>
        <v>19332.84275082</v>
      </c>
      <c r="L18" s="293">
        <f t="shared" si="5"/>
        <v>45109.966418579999</v>
      </c>
      <c r="M18" s="294">
        <f>'ANALÍTICO LAFQ'!N361</f>
        <v>64442.809169400003</v>
      </c>
    </row>
    <row r="19" spans="1:15" x14ac:dyDescent="0.2">
      <c r="A19" s="289" t="s">
        <v>169</v>
      </c>
      <c r="B19" s="290" t="s">
        <v>42</v>
      </c>
      <c r="C19" s="289" t="s">
        <v>19</v>
      </c>
      <c r="D19" s="289" t="str">
        <f>'ANALÍTICO LAFQ'!D369</f>
        <v>SERVIÇO FINAIS/ DESMOBILIZAÇÃO E LIMPEZA DA OBRA</v>
      </c>
      <c r="E19" s="289" t="s">
        <v>170</v>
      </c>
      <c r="F19" s="291">
        <v>1</v>
      </c>
      <c r="G19" s="292">
        <f t="shared" si="0"/>
        <v>23790.879609265223</v>
      </c>
      <c r="H19" s="293">
        <f t="shared" si="1"/>
        <v>9305.564650368</v>
      </c>
      <c r="I19" s="293">
        <f t="shared" si="2"/>
        <v>21712.984184191999</v>
      </c>
      <c r="J19" s="294">
        <f t="shared" si="3"/>
        <v>31018.548834559999</v>
      </c>
      <c r="K19" s="293">
        <f t="shared" si="4"/>
        <v>9305.564650368</v>
      </c>
      <c r="L19" s="293">
        <f t="shared" si="5"/>
        <v>21712.984184191999</v>
      </c>
      <c r="M19" s="294">
        <f>'ANALÍTICO LAFQ'!N369</f>
        <v>31018.548834559999</v>
      </c>
    </row>
    <row r="20" spans="1:15" x14ac:dyDescent="0.2">
      <c r="A20" s="6"/>
      <c r="B20" s="6"/>
      <c r="C20" s="6"/>
      <c r="D20" s="51"/>
      <c r="E20" s="6"/>
      <c r="F20" s="6"/>
      <c r="G20" s="6"/>
      <c r="H20" s="6"/>
      <c r="I20" s="6"/>
      <c r="J20" s="6" t="s">
        <v>23</v>
      </c>
      <c r="K20" s="7">
        <f>SUM(K6:K19)</f>
        <v>1038362.1738863699</v>
      </c>
      <c r="L20" s="7">
        <f>SUM(L6:L19)</f>
        <v>2422845.0724015301</v>
      </c>
      <c r="M20" s="7">
        <f>SUM(M6:M19)</f>
        <v>3461207.2462879005</v>
      </c>
      <c r="N20" s="8"/>
      <c r="O20" s="9"/>
    </row>
    <row r="21" spans="1:15" x14ac:dyDescent="0.2">
      <c r="A21" s="3"/>
      <c r="B21" s="3"/>
      <c r="C21" s="3"/>
      <c r="D21" s="32"/>
      <c r="E21" s="3"/>
      <c r="F21" s="3"/>
      <c r="G21" s="3"/>
      <c r="H21" s="3"/>
      <c r="I21" s="3"/>
      <c r="J21" s="3"/>
      <c r="K21" s="3"/>
      <c r="L21" s="3"/>
      <c r="M21" s="3"/>
    </row>
    <row r="22" spans="1:15" x14ac:dyDescent="0.2">
      <c r="A22" s="360"/>
      <c r="B22" s="360"/>
      <c r="C22" s="360"/>
      <c r="D22" s="33"/>
      <c r="E22" s="6"/>
      <c r="F22" s="6"/>
      <c r="G22" s="6"/>
      <c r="H22" s="6"/>
      <c r="I22" s="6"/>
      <c r="J22" s="361" t="s">
        <v>24</v>
      </c>
      <c r="K22" s="360"/>
      <c r="L22" s="362">
        <f>NPV(H2,L24)</f>
        <v>2654707.1991777117</v>
      </c>
      <c r="M22" s="360"/>
    </row>
    <row r="23" spans="1:15" x14ac:dyDescent="0.2">
      <c r="A23" s="360"/>
      <c r="B23" s="360"/>
      <c r="C23" s="360"/>
      <c r="D23" s="34"/>
      <c r="E23" s="6"/>
      <c r="F23" s="6"/>
      <c r="G23" s="6"/>
      <c r="H23" s="6"/>
      <c r="I23" s="6"/>
      <c r="J23" s="361" t="s">
        <v>25</v>
      </c>
      <c r="K23" s="360"/>
      <c r="L23" s="362">
        <f>L24-L22</f>
        <v>806500.04711018875</v>
      </c>
      <c r="M23" s="360"/>
      <c r="N23" s="8"/>
    </row>
    <row r="24" spans="1:15" x14ac:dyDescent="0.2">
      <c r="A24" s="360"/>
      <c r="B24" s="360"/>
      <c r="C24" s="360"/>
      <c r="D24" s="35"/>
      <c r="E24" s="6"/>
      <c r="F24" s="6"/>
      <c r="G24" s="6"/>
      <c r="H24" s="6"/>
      <c r="I24" s="6"/>
      <c r="J24" s="361" t="s">
        <v>26</v>
      </c>
      <c r="K24" s="360"/>
      <c r="L24" s="362">
        <f>M20</f>
        <v>3461207.2462879005</v>
      </c>
      <c r="M24" s="360"/>
    </row>
    <row r="25" spans="1:15" ht="14.25" customHeight="1" x14ac:dyDescent="0.2">
      <c r="A25" s="12"/>
      <c r="B25" s="12"/>
      <c r="C25" s="12"/>
      <c r="D25" s="34"/>
      <c r="E25" s="12"/>
      <c r="F25" s="12"/>
      <c r="G25" s="12"/>
      <c r="H25" s="12"/>
      <c r="I25" s="12"/>
      <c r="J25" s="12"/>
      <c r="K25" s="12"/>
      <c r="L25" s="12"/>
      <c r="M25" s="12"/>
    </row>
    <row r="26" spans="1:15" x14ac:dyDescent="0.2">
      <c r="A26" s="12"/>
      <c r="B26" s="12"/>
      <c r="C26" s="12"/>
      <c r="D26" s="12"/>
      <c r="E26" s="12"/>
      <c r="F26" s="12"/>
      <c r="G26" s="12"/>
      <c r="H26" s="12"/>
      <c r="I26" s="12"/>
      <c r="J26" s="12"/>
      <c r="K26" s="12"/>
      <c r="L26" s="12"/>
      <c r="M26" s="12"/>
    </row>
    <row r="27" spans="1:15" x14ac:dyDescent="0.2">
      <c r="A27" s="12"/>
      <c r="B27" s="12"/>
      <c r="C27" s="12"/>
      <c r="D27" s="81" t="s">
        <v>43</v>
      </c>
      <c r="E27" s="12"/>
      <c r="F27" s="12"/>
      <c r="G27" s="12"/>
      <c r="H27" s="12"/>
      <c r="I27" s="12"/>
      <c r="J27" s="12"/>
      <c r="K27" s="12"/>
      <c r="L27" s="12"/>
      <c r="M27" s="12"/>
    </row>
    <row r="28" spans="1:15" x14ac:dyDescent="0.2">
      <c r="A28" s="12"/>
      <c r="B28" s="12"/>
      <c r="C28" s="12"/>
      <c r="D28" s="14" t="s">
        <v>44</v>
      </c>
      <c r="E28" s="12"/>
      <c r="F28" s="12"/>
      <c r="G28" s="12"/>
      <c r="H28" s="12"/>
      <c r="I28" s="12"/>
      <c r="J28" s="12"/>
      <c r="K28" s="12"/>
      <c r="L28" s="12"/>
      <c r="M28" s="12"/>
    </row>
    <row r="29" spans="1:15" x14ac:dyDescent="0.2">
      <c r="A29" s="12"/>
      <c r="B29" s="12"/>
      <c r="C29" s="12"/>
      <c r="D29" s="13" t="s">
        <v>45</v>
      </c>
      <c r="E29" s="12"/>
      <c r="F29" s="12"/>
      <c r="G29" s="12"/>
      <c r="H29" s="12"/>
      <c r="I29" s="12"/>
      <c r="J29" s="12"/>
      <c r="K29" s="12"/>
      <c r="L29" s="12"/>
      <c r="M29" s="12"/>
    </row>
  </sheetData>
  <mergeCells count="25">
    <mergeCell ref="E1:G1"/>
    <mergeCell ref="H1:J1"/>
    <mergeCell ref="K1:M1"/>
    <mergeCell ref="E2:G2"/>
    <mergeCell ref="H2:J2"/>
    <mergeCell ref="K2:M2"/>
    <mergeCell ref="A3:M3"/>
    <mergeCell ref="A4:A5"/>
    <mergeCell ref="B4:B5"/>
    <mergeCell ref="C4:C5"/>
    <mergeCell ref="D4:D5"/>
    <mergeCell ref="E4:E5"/>
    <mergeCell ref="F4:F5"/>
    <mergeCell ref="G4:G5"/>
    <mergeCell ref="H4:J4"/>
    <mergeCell ref="K4:M4"/>
    <mergeCell ref="A24:C24"/>
    <mergeCell ref="J24:K24"/>
    <mergeCell ref="L24:M24"/>
    <mergeCell ref="A22:C22"/>
    <mergeCell ref="J22:K22"/>
    <mergeCell ref="L22:M22"/>
    <mergeCell ref="A23:C23"/>
    <mergeCell ref="J23:K23"/>
    <mergeCell ref="L23:M23"/>
  </mergeCells>
  <phoneticPr fontId="15" type="noConversion"/>
  <pageMargins left="0.51181102362204722" right="0.51181102362204722" top="0.98425196850393704" bottom="0.98425196850393704" header="0.51181102362204722" footer="0.51181102362204722"/>
  <pageSetup paperSize="9" scale="68"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93"/>
  <sheetViews>
    <sheetView showOutlineSymbols="0" showWhiteSpace="0" zoomScale="85" zoomScaleNormal="85" workbookViewId="0">
      <selection activeCell="D22" sqref="D22"/>
    </sheetView>
  </sheetViews>
  <sheetFormatPr defaultColWidth="9" defaultRowHeight="14.25" x14ac:dyDescent="0.2"/>
  <cols>
    <col min="1" max="1" width="10" style="27" bestFit="1" customWidth="1"/>
    <col min="2" max="3" width="10" bestFit="1" customWidth="1"/>
    <col min="4" max="4" width="60" bestFit="1" customWidth="1"/>
    <col min="5" max="5" width="45.875" customWidth="1"/>
    <col min="6" max="6" width="6.875" customWidth="1"/>
    <col min="7" max="7" width="10" style="30" bestFit="1" customWidth="1"/>
    <col min="8" max="8" width="14.25" style="30" customWidth="1"/>
    <col min="9" max="9" width="12.875" style="30" customWidth="1"/>
    <col min="10" max="10" width="10.625" style="30" customWidth="1"/>
    <col min="11" max="11" width="10.5" style="30" customWidth="1"/>
    <col min="12" max="12" width="14.25" style="30" customWidth="1"/>
    <col min="13" max="13" width="13.625" style="30" customWidth="1"/>
    <col min="14" max="14" width="15.25" style="30" customWidth="1"/>
    <col min="15" max="15" width="44.625" style="23" bestFit="1" customWidth="1"/>
    <col min="16" max="16" width="14.125" bestFit="1" customWidth="1"/>
  </cols>
  <sheetData>
    <row r="1" spans="1:16" ht="15" x14ac:dyDescent="0.2">
      <c r="A1" s="142"/>
      <c r="B1" s="143"/>
      <c r="C1" s="143"/>
      <c r="D1" s="143" t="s">
        <v>0</v>
      </c>
      <c r="E1" s="143"/>
      <c r="F1" s="392" t="s">
        <v>1</v>
      </c>
      <c r="G1" s="392"/>
      <c r="H1" s="392"/>
      <c r="I1" s="389" t="s">
        <v>2</v>
      </c>
      <c r="J1" s="389"/>
      <c r="K1" s="389"/>
      <c r="L1" s="389" t="s">
        <v>3</v>
      </c>
      <c r="M1" s="389"/>
      <c r="N1" s="389"/>
    </row>
    <row r="2" spans="1:16" ht="80.099999999999994" customHeight="1" x14ac:dyDescent="0.2">
      <c r="A2" s="144"/>
      <c r="B2" s="145"/>
      <c r="C2" s="145"/>
      <c r="D2" s="145" t="str">
        <f>'SINTÉTICO LAFQ'!D2</f>
        <v>REFORMA E MODERNIZAÇÃO DO LABORATÓRIO FÍSICO QUÍMICO - LAFQ</v>
      </c>
      <c r="E2" s="145"/>
      <c r="F2" s="390" t="str">
        <f>'SINTÉTICO LAFQ'!E2</f>
        <v xml:space="preserve">SINAPI - 08/2025 - Santa Catarina
</v>
      </c>
      <c r="G2" s="390"/>
      <c r="H2" s="390"/>
      <c r="I2" s="391">
        <f>'SINTÉTICO LAFQ'!H2</f>
        <v>0.30380000000000001</v>
      </c>
      <c r="J2" s="387"/>
      <c r="K2" s="387"/>
      <c r="L2" s="387" t="s">
        <v>4</v>
      </c>
      <c r="M2" s="387"/>
      <c r="N2" s="387"/>
    </row>
    <row r="3" spans="1:16" ht="15" x14ac:dyDescent="0.25">
      <c r="A3" s="393" t="s">
        <v>29</v>
      </c>
      <c r="B3" s="394"/>
      <c r="C3" s="394"/>
      <c r="D3" s="394"/>
      <c r="E3" s="394"/>
      <c r="F3" s="394"/>
      <c r="G3" s="394"/>
      <c r="H3" s="394"/>
      <c r="I3" s="394"/>
      <c r="J3" s="394"/>
      <c r="K3" s="394"/>
      <c r="L3" s="394"/>
      <c r="M3" s="394"/>
      <c r="N3" s="394"/>
    </row>
    <row r="4" spans="1:16" ht="15" customHeight="1" x14ac:dyDescent="0.2">
      <c r="A4" s="395" t="s">
        <v>5</v>
      </c>
      <c r="B4" s="397" t="s">
        <v>6</v>
      </c>
      <c r="C4" s="398" t="s">
        <v>7</v>
      </c>
      <c r="D4" s="398" t="s">
        <v>8</v>
      </c>
      <c r="E4" s="404" t="s">
        <v>336</v>
      </c>
      <c r="F4" s="399" t="s">
        <v>9</v>
      </c>
      <c r="G4" s="400" t="s">
        <v>10</v>
      </c>
      <c r="H4" s="401" t="s">
        <v>46</v>
      </c>
      <c r="I4" s="402" t="s">
        <v>11</v>
      </c>
      <c r="J4" s="403"/>
      <c r="K4" s="403"/>
      <c r="L4" s="402" t="s">
        <v>12</v>
      </c>
      <c r="M4" s="403"/>
      <c r="N4" s="403"/>
    </row>
    <row r="5" spans="1:16" ht="15" customHeight="1" x14ac:dyDescent="0.2">
      <c r="A5" s="396"/>
      <c r="B5" s="397"/>
      <c r="C5" s="397"/>
      <c r="D5" s="397"/>
      <c r="E5" s="405"/>
      <c r="F5" s="397"/>
      <c r="G5" s="400"/>
      <c r="H5" s="401"/>
      <c r="I5" s="146" t="s">
        <v>13</v>
      </c>
      <c r="J5" s="146" t="s">
        <v>14</v>
      </c>
      <c r="K5" s="146" t="s">
        <v>12</v>
      </c>
      <c r="L5" s="146" t="s">
        <v>13</v>
      </c>
      <c r="M5" s="146" t="s">
        <v>14</v>
      </c>
      <c r="N5" s="146" t="s">
        <v>12</v>
      </c>
    </row>
    <row r="6" spans="1:16" x14ac:dyDescent="0.2">
      <c r="A6" s="147" t="s">
        <v>15</v>
      </c>
      <c r="B6" s="148"/>
      <c r="C6" s="148"/>
      <c r="D6" s="147" t="s">
        <v>16</v>
      </c>
      <c r="E6" s="149"/>
      <c r="F6" s="148"/>
      <c r="G6" s="150"/>
      <c r="H6" s="151"/>
      <c r="I6" s="151"/>
      <c r="J6" s="151"/>
      <c r="K6" s="151"/>
      <c r="L6" s="151"/>
      <c r="M6" s="151"/>
      <c r="N6" s="152">
        <f>SUM(N7:N11)</f>
        <v>213357.09150000001</v>
      </c>
    </row>
    <row r="7" spans="1:16" ht="38.25" x14ac:dyDescent="0.2">
      <c r="A7" s="153" t="s">
        <v>17</v>
      </c>
      <c r="B7" s="154" t="s">
        <v>18</v>
      </c>
      <c r="C7" s="153" t="s">
        <v>19</v>
      </c>
      <c r="D7" s="155" t="s">
        <v>20</v>
      </c>
      <c r="E7" s="406" t="s">
        <v>332</v>
      </c>
      <c r="F7" s="156" t="s">
        <v>21</v>
      </c>
      <c r="G7" s="157">
        <v>9</v>
      </c>
      <c r="H7" s="158">
        <v>820</v>
      </c>
      <c r="I7" s="158">
        <v>0</v>
      </c>
      <c r="J7" s="158">
        <f>K7</f>
        <v>1069.116</v>
      </c>
      <c r="K7" s="158">
        <f>($I$2+1)*H7</f>
        <v>1069.116</v>
      </c>
      <c r="L7" s="158">
        <f>G7*I7</f>
        <v>0</v>
      </c>
      <c r="M7" s="158">
        <f>G7*J7</f>
        <v>9622.0439999999999</v>
      </c>
      <c r="N7" s="158">
        <f>K7*G7</f>
        <v>9622.0439999999999</v>
      </c>
    </row>
    <row r="8" spans="1:16" x14ac:dyDescent="0.2">
      <c r="A8" s="153" t="s">
        <v>292</v>
      </c>
      <c r="B8" s="159">
        <v>98458</v>
      </c>
      <c r="C8" s="153" t="s">
        <v>19</v>
      </c>
      <c r="D8" s="160" t="s">
        <v>296</v>
      </c>
      <c r="E8" s="407"/>
      <c r="F8" s="161" t="s">
        <v>153</v>
      </c>
      <c r="G8" s="162">
        <v>50</v>
      </c>
      <c r="H8" s="162">
        <v>105.39</v>
      </c>
      <c r="I8" s="163">
        <f t="shared" ref="I8" si="0">0.3*K8</f>
        <v>41.222244600000003</v>
      </c>
      <c r="J8" s="163">
        <f>0.7*K8</f>
        <v>96.185237400000005</v>
      </c>
      <c r="K8" s="158">
        <f t="shared" ref="K8" si="1">($I$2+1)*H8</f>
        <v>137.40748200000002</v>
      </c>
      <c r="L8" s="163">
        <f t="shared" ref="L8" si="2">G8*I8</f>
        <v>2061.1122300000002</v>
      </c>
      <c r="M8" s="163">
        <f>G8*J8</f>
        <v>4809.2618700000003</v>
      </c>
      <c r="N8" s="163">
        <f>K8*G8</f>
        <v>6870.3741000000009</v>
      </c>
    </row>
    <row r="9" spans="1:16" x14ac:dyDescent="0.2">
      <c r="A9" s="153" t="s">
        <v>293</v>
      </c>
      <c r="B9" s="164">
        <v>90780</v>
      </c>
      <c r="C9" s="164" t="s">
        <v>19</v>
      </c>
      <c r="D9" s="165" t="s">
        <v>27</v>
      </c>
      <c r="E9" s="166" t="s">
        <v>333</v>
      </c>
      <c r="F9" s="166" t="s">
        <v>22</v>
      </c>
      <c r="G9" s="163">
        <v>1800</v>
      </c>
      <c r="H9" s="167">
        <v>61.87</v>
      </c>
      <c r="I9" s="163">
        <f t="shared" ref="I9:I10" si="3">0.3*K9</f>
        <v>24.199831799999998</v>
      </c>
      <c r="J9" s="163">
        <f t="shared" ref="J9:J10" si="4">0.7*K9</f>
        <v>56.466274199999994</v>
      </c>
      <c r="K9" s="158">
        <f t="shared" ref="K9:K98" si="5">($I$2+1)*H9</f>
        <v>80.666105999999999</v>
      </c>
      <c r="L9" s="163">
        <f t="shared" ref="L9:L10" si="6">G9*I9</f>
        <v>43559.697239999994</v>
      </c>
      <c r="M9" s="163">
        <f t="shared" ref="M9:M16" si="7">G9*J9</f>
        <v>101639.29355999999</v>
      </c>
      <c r="N9" s="163">
        <f>K9*G9</f>
        <v>145198.9908</v>
      </c>
      <c r="P9" s="8"/>
    </row>
    <row r="10" spans="1:16" x14ac:dyDescent="0.2">
      <c r="A10" s="153" t="s">
        <v>294</v>
      </c>
      <c r="B10" s="164">
        <v>90777</v>
      </c>
      <c r="C10" s="164" t="s">
        <v>19</v>
      </c>
      <c r="D10" s="165" t="s">
        <v>28</v>
      </c>
      <c r="E10" s="166" t="s">
        <v>334</v>
      </c>
      <c r="F10" s="166" t="s">
        <v>22</v>
      </c>
      <c r="G10" s="163">
        <v>300</v>
      </c>
      <c r="H10" s="167">
        <v>130.59</v>
      </c>
      <c r="I10" s="163">
        <f t="shared" si="3"/>
        <v>51.078972600000007</v>
      </c>
      <c r="J10" s="163">
        <f t="shared" si="4"/>
        <v>119.18426940000001</v>
      </c>
      <c r="K10" s="158">
        <f t="shared" si="5"/>
        <v>170.26324200000002</v>
      </c>
      <c r="L10" s="163">
        <f t="shared" si="6"/>
        <v>15323.691780000003</v>
      </c>
      <c r="M10" s="163">
        <f t="shared" si="7"/>
        <v>35755.28082</v>
      </c>
      <c r="N10" s="163">
        <f t="shared" ref="N10" si="8">K10*G10</f>
        <v>51078.972600000008</v>
      </c>
      <c r="O10" s="24"/>
    </row>
    <row r="11" spans="1:16" x14ac:dyDescent="0.2">
      <c r="A11" s="153" t="s">
        <v>295</v>
      </c>
      <c r="B11" s="164" t="s">
        <v>42</v>
      </c>
      <c r="C11" s="164" t="s">
        <v>40</v>
      </c>
      <c r="D11" s="165" t="s">
        <v>41</v>
      </c>
      <c r="E11" s="166" t="s">
        <v>335</v>
      </c>
      <c r="F11" s="166" t="s">
        <v>9</v>
      </c>
      <c r="G11" s="163">
        <v>3</v>
      </c>
      <c r="H11" s="167">
        <v>150</v>
      </c>
      <c r="I11" s="163">
        <v>0</v>
      </c>
      <c r="J11" s="163">
        <f>H11</f>
        <v>150</v>
      </c>
      <c r="K11" s="158">
        <f t="shared" si="5"/>
        <v>195.57000000000002</v>
      </c>
      <c r="L11" s="163">
        <f>G11*I11</f>
        <v>0</v>
      </c>
      <c r="M11" s="163">
        <f>K11*G11</f>
        <v>586.71</v>
      </c>
      <c r="N11" s="163">
        <f>M11</f>
        <v>586.71</v>
      </c>
      <c r="O11" s="24"/>
    </row>
    <row r="12" spans="1:16" x14ac:dyDescent="0.2">
      <c r="A12" s="147">
        <v>2</v>
      </c>
      <c r="B12" s="148"/>
      <c r="C12" s="148"/>
      <c r="D12" s="147" t="s">
        <v>331</v>
      </c>
      <c r="E12" s="85"/>
      <c r="F12" s="47"/>
      <c r="G12" s="48"/>
      <c r="H12" s="49"/>
      <c r="I12" s="49"/>
      <c r="J12" s="49"/>
      <c r="K12" s="49"/>
      <c r="L12" s="49"/>
      <c r="M12" s="49"/>
      <c r="N12" s="152">
        <f>SUM(N13:N33)</f>
        <v>92407.67442570001</v>
      </c>
      <c r="O12" s="24"/>
    </row>
    <row r="13" spans="1:16" ht="89.45" customHeight="1" x14ac:dyDescent="0.2">
      <c r="A13" s="164" t="s">
        <v>184</v>
      </c>
      <c r="B13" s="164">
        <v>97625</v>
      </c>
      <c r="C13" s="153" t="s">
        <v>19</v>
      </c>
      <c r="D13" s="164" t="s">
        <v>181</v>
      </c>
      <c r="E13" s="164" t="s">
        <v>843</v>
      </c>
      <c r="F13" s="164" t="s">
        <v>56</v>
      </c>
      <c r="G13" s="163">
        <v>132.43</v>
      </c>
      <c r="H13" s="163">
        <v>59.07</v>
      </c>
      <c r="I13" s="163">
        <f t="shared" ref="I13:I16" si="9">0.3*K13</f>
        <v>23.104639800000001</v>
      </c>
      <c r="J13" s="163">
        <f>0.7*K13</f>
        <v>53.910826200000002</v>
      </c>
      <c r="K13" s="158">
        <f t="shared" si="5"/>
        <v>77.015466000000004</v>
      </c>
      <c r="L13" s="163">
        <f t="shared" ref="L13:L16" si="10">G13*I13</f>
        <v>3059.7474487140003</v>
      </c>
      <c r="M13" s="163">
        <f>G13*J13</f>
        <v>7139.4107136660004</v>
      </c>
      <c r="N13" s="163">
        <f>K13*G13</f>
        <v>10199.158162380001</v>
      </c>
      <c r="O13" s="24"/>
    </row>
    <row r="14" spans="1:16" ht="43.9" customHeight="1" x14ac:dyDescent="0.2">
      <c r="A14" s="164" t="s">
        <v>185</v>
      </c>
      <c r="B14" s="164">
        <v>97638</v>
      </c>
      <c r="C14" s="153" t="s">
        <v>19</v>
      </c>
      <c r="D14" s="164" t="s">
        <v>848</v>
      </c>
      <c r="E14" s="168" t="s">
        <v>849</v>
      </c>
      <c r="F14" s="164" t="s">
        <v>132</v>
      </c>
      <c r="G14" s="163">
        <v>372.06</v>
      </c>
      <c r="H14" s="163">
        <v>9.6</v>
      </c>
      <c r="I14" s="163">
        <f t="shared" ref="I14" si="11">0.3*K14</f>
        <v>3.7549439999999996</v>
      </c>
      <c r="J14" s="163">
        <f>0.7*K14</f>
        <v>8.7615359999999995</v>
      </c>
      <c r="K14" s="158">
        <f t="shared" ref="K14" si="12">($I$2+1)*H14</f>
        <v>12.51648</v>
      </c>
      <c r="L14" s="163">
        <f t="shared" ref="L14" si="13">G14*I14</f>
        <v>1397.0644646399999</v>
      </c>
      <c r="M14" s="163">
        <f>G14*J14</f>
        <v>3259.8170841599999</v>
      </c>
      <c r="N14" s="163">
        <f>K14*G14</f>
        <v>4656.8815488</v>
      </c>
      <c r="O14" s="24"/>
    </row>
    <row r="15" spans="1:16" ht="25.5" x14ac:dyDescent="0.2">
      <c r="A15" s="164" t="s">
        <v>186</v>
      </c>
      <c r="B15" s="164">
        <v>97627</v>
      </c>
      <c r="C15" s="153" t="s">
        <v>19</v>
      </c>
      <c r="D15" s="165" t="s">
        <v>182</v>
      </c>
      <c r="E15" s="375" t="s">
        <v>844</v>
      </c>
      <c r="F15" s="164" t="s">
        <v>56</v>
      </c>
      <c r="G15" s="163">
        <v>4</v>
      </c>
      <c r="H15" s="163">
        <v>197.3</v>
      </c>
      <c r="I15" s="163">
        <f t="shared" si="9"/>
        <v>77.171922000000009</v>
      </c>
      <c r="J15" s="163">
        <f t="shared" ref="J15:J16" si="14">0.7*K15</f>
        <v>180.06781800000002</v>
      </c>
      <c r="K15" s="162">
        <f t="shared" si="5"/>
        <v>257.23974000000004</v>
      </c>
      <c r="L15" s="163">
        <f t="shared" si="10"/>
        <v>308.68768800000004</v>
      </c>
      <c r="M15" s="163">
        <f t="shared" si="7"/>
        <v>720.27127200000007</v>
      </c>
      <c r="N15" s="163">
        <f t="shared" ref="N15:N28" si="15">K15*G15</f>
        <v>1028.9589600000002</v>
      </c>
      <c r="O15" s="24"/>
    </row>
    <row r="16" spans="1:16" ht="39" customHeight="1" x14ac:dyDescent="0.2">
      <c r="A16" s="164" t="s">
        <v>188</v>
      </c>
      <c r="B16" s="164">
        <v>97629</v>
      </c>
      <c r="C16" s="153" t="s">
        <v>19</v>
      </c>
      <c r="D16" s="164" t="s">
        <v>183</v>
      </c>
      <c r="E16" s="377"/>
      <c r="F16" s="164" t="s">
        <v>56</v>
      </c>
      <c r="G16" s="163">
        <v>4</v>
      </c>
      <c r="H16" s="163">
        <v>91.89</v>
      </c>
      <c r="I16" s="163">
        <f t="shared" si="9"/>
        <v>35.941854599999999</v>
      </c>
      <c r="J16" s="163">
        <f t="shared" si="14"/>
        <v>83.864327399999993</v>
      </c>
      <c r="K16" s="162">
        <f t="shared" si="5"/>
        <v>119.80618200000001</v>
      </c>
      <c r="L16" s="163">
        <f t="shared" si="10"/>
        <v>143.7674184</v>
      </c>
      <c r="M16" s="163">
        <f t="shared" si="7"/>
        <v>335.45730959999997</v>
      </c>
      <c r="N16" s="163">
        <f t="shared" si="15"/>
        <v>479.22472800000003</v>
      </c>
      <c r="O16" s="24"/>
    </row>
    <row r="17" spans="1:16" ht="38.25" x14ac:dyDescent="0.2">
      <c r="A17" s="164" t="s">
        <v>189</v>
      </c>
      <c r="B17" s="164">
        <v>97644</v>
      </c>
      <c r="C17" s="153" t="s">
        <v>19</v>
      </c>
      <c r="D17" s="169" t="s">
        <v>202</v>
      </c>
      <c r="E17" s="164" t="s">
        <v>850</v>
      </c>
      <c r="F17" s="164" t="s">
        <v>132</v>
      </c>
      <c r="G17" s="163">
        <v>119.49</v>
      </c>
      <c r="H17" s="163">
        <v>11.46</v>
      </c>
      <c r="I17" s="163">
        <f t="shared" ref="I17:I18" si="16">0.3*K17</f>
        <v>4.4824644000000005</v>
      </c>
      <c r="J17" s="163">
        <f t="shared" ref="J17:J18" si="17">0.7*K17</f>
        <v>10.459083600000001</v>
      </c>
      <c r="K17" s="162">
        <f t="shared" si="5"/>
        <v>14.941548000000003</v>
      </c>
      <c r="L17" s="163">
        <f t="shared" ref="L17:L18" si="18">G17*I17</f>
        <v>535.60967115599999</v>
      </c>
      <c r="M17" s="163">
        <f t="shared" ref="M17:M18" si="19">G17*J17</f>
        <v>1249.755899364</v>
      </c>
      <c r="N17" s="163">
        <f t="shared" si="15"/>
        <v>1785.3655705200003</v>
      </c>
      <c r="O17" s="24"/>
    </row>
    <row r="18" spans="1:16" ht="27" customHeight="1" x14ac:dyDescent="0.2">
      <c r="A18" s="164" t="s">
        <v>190</v>
      </c>
      <c r="B18" s="164">
        <v>97645</v>
      </c>
      <c r="C18" s="153" t="s">
        <v>19</v>
      </c>
      <c r="D18" s="170" t="s">
        <v>203</v>
      </c>
      <c r="E18" s="159" t="s">
        <v>851</v>
      </c>
      <c r="F18" s="164" t="s">
        <v>132</v>
      </c>
      <c r="G18" s="164">
        <v>5.2</v>
      </c>
      <c r="H18" s="163">
        <v>29.61</v>
      </c>
      <c r="I18" s="163">
        <f t="shared" si="16"/>
        <v>11.581655400000001</v>
      </c>
      <c r="J18" s="163">
        <f t="shared" si="17"/>
        <v>27.023862600000001</v>
      </c>
      <c r="K18" s="163">
        <f t="shared" si="5"/>
        <v>38.605518000000004</v>
      </c>
      <c r="L18" s="163">
        <f t="shared" si="18"/>
        <v>60.224608080000003</v>
      </c>
      <c r="M18" s="163">
        <f t="shared" si="19"/>
        <v>140.52408552</v>
      </c>
      <c r="N18" s="163">
        <f t="shared" si="15"/>
        <v>200.74869360000002</v>
      </c>
      <c r="O18" s="24"/>
      <c r="P18" s="24"/>
    </row>
    <row r="19" spans="1:16" ht="38.25" x14ac:dyDescent="0.2">
      <c r="A19" s="164" t="s">
        <v>204</v>
      </c>
      <c r="B19" s="164">
        <v>97649</v>
      </c>
      <c r="C19" s="153" t="s">
        <v>19</v>
      </c>
      <c r="D19" s="169" t="s">
        <v>187</v>
      </c>
      <c r="E19" s="375" t="s">
        <v>852</v>
      </c>
      <c r="F19" s="164" t="s">
        <v>132</v>
      </c>
      <c r="G19" s="163">
        <v>1050.9000000000001</v>
      </c>
      <c r="H19" s="163">
        <v>5.35</v>
      </c>
      <c r="I19" s="163">
        <f t="shared" ref="I19:I28" si="20">0.3*K19</f>
        <v>2.0925989999999999</v>
      </c>
      <c r="J19" s="163">
        <f t="shared" ref="J19:J28" si="21">0.7*K19</f>
        <v>4.8827309999999997</v>
      </c>
      <c r="K19" s="162">
        <f t="shared" si="5"/>
        <v>6.9753299999999996</v>
      </c>
      <c r="L19" s="163">
        <f t="shared" ref="L19:L28" si="22">G19*I19</f>
        <v>2199.1122891</v>
      </c>
      <c r="M19" s="163">
        <f t="shared" ref="M19:M28" si="23">G19*J19</f>
        <v>5131.2620078999998</v>
      </c>
      <c r="N19" s="163">
        <f t="shared" si="15"/>
        <v>7330.3742970000003</v>
      </c>
      <c r="O19" s="24"/>
    </row>
    <row r="20" spans="1:16" ht="38.25" x14ac:dyDescent="0.2">
      <c r="A20" s="164" t="s">
        <v>205</v>
      </c>
      <c r="B20" s="164">
        <v>97650</v>
      </c>
      <c r="C20" s="153" t="s">
        <v>19</v>
      </c>
      <c r="D20" s="165" t="s">
        <v>243</v>
      </c>
      <c r="E20" s="376"/>
      <c r="F20" s="164" t="s">
        <v>132</v>
      </c>
      <c r="G20" s="163">
        <v>1050.9000000000001</v>
      </c>
      <c r="H20" s="163">
        <v>9.39</v>
      </c>
      <c r="I20" s="163">
        <f t="shared" si="20"/>
        <v>3.6728046000000005</v>
      </c>
      <c r="J20" s="163">
        <f t="shared" si="21"/>
        <v>8.5698774000000011</v>
      </c>
      <c r="K20" s="162">
        <f t="shared" si="5"/>
        <v>12.242682000000002</v>
      </c>
      <c r="L20" s="163">
        <f t="shared" si="22"/>
        <v>3859.750354140001</v>
      </c>
      <c r="M20" s="163">
        <f t="shared" si="23"/>
        <v>9006.0841596600021</v>
      </c>
      <c r="N20" s="163">
        <f t="shared" si="15"/>
        <v>12865.834513800004</v>
      </c>
      <c r="O20" s="24"/>
    </row>
    <row r="21" spans="1:16" ht="38.25" x14ac:dyDescent="0.2">
      <c r="A21" s="164" t="s">
        <v>206</v>
      </c>
      <c r="B21" s="164">
        <v>97652</v>
      </c>
      <c r="C21" s="153" t="s">
        <v>19</v>
      </c>
      <c r="D21" s="165" t="s">
        <v>244</v>
      </c>
      <c r="E21" s="377"/>
      <c r="F21" s="164" t="s">
        <v>192</v>
      </c>
      <c r="G21" s="163">
        <v>80</v>
      </c>
      <c r="H21" s="163">
        <v>229.75</v>
      </c>
      <c r="I21" s="163">
        <f t="shared" si="20"/>
        <v>89.864414999999994</v>
      </c>
      <c r="J21" s="163">
        <f t="shared" si="21"/>
        <v>209.68363499999998</v>
      </c>
      <c r="K21" s="162">
        <f t="shared" si="5"/>
        <v>299.54804999999999</v>
      </c>
      <c r="L21" s="163">
        <f t="shared" si="22"/>
        <v>7189.1531999999997</v>
      </c>
      <c r="M21" s="163">
        <f t="shared" si="23"/>
        <v>16774.690799999997</v>
      </c>
      <c r="N21" s="163">
        <f t="shared" si="15"/>
        <v>23963.843999999997</v>
      </c>
      <c r="O21" s="24"/>
    </row>
    <row r="22" spans="1:16" ht="25.5" x14ac:dyDescent="0.2">
      <c r="A22" s="164" t="s">
        <v>207</v>
      </c>
      <c r="B22" s="164">
        <v>97660</v>
      </c>
      <c r="C22" s="153" t="s">
        <v>19</v>
      </c>
      <c r="D22" s="165" t="s">
        <v>191</v>
      </c>
      <c r="E22" s="375" t="s">
        <v>853</v>
      </c>
      <c r="F22" s="164" t="s">
        <v>192</v>
      </c>
      <c r="G22" s="163">
        <v>120</v>
      </c>
      <c r="H22" s="163">
        <v>0.87</v>
      </c>
      <c r="I22" s="163">
        <f t="shared" si="20"/>
        <v>0.34029179999999998</v>
      </c>
      <c r="J22" s="163">
        <f t="shared" si="21"/>
        <v>0.7940142</v>
      </c>
      <c r="K22" s="162">
        <f t="shared" si="5"/>
        <v>1.134306</v>
      </c>
      <c r="L22" s="163">
        <f t="shared" si="22"/>
        <v>40.835015999999996</v>
      </c>
      <c r="M22" s="163">
        <f t="shared" si="23"/>
        <v>95.281704000000005</v>
      </c>
      <c r="N22" s="163">
        <f t="shared" si="15"/>
        <v>136.11672000000002</v>
      </c>
      <c r="O22" s="24"/>
    </row>
    <row r="23" spans="1:16" ht="25.5" x14ac:dyDescent="0.2">
      <c r="A23" s="164" t="s">
        <v>208</v>
      </c>
      <c r="B23" s="164">
        <v>97661</v>
      </c>
      <c r="C23" s="153" t="s">
        <v>19</v>
      </c>
      <c r="D23" s="165" t="s">
        <v>193</v>
      </c>
      <c r="E23" s="376"/>
      <c r="F23" s="166" t="s">
        <v>153</v>
      </c>
      <c r="G23" s="163">
        <v>100</v>
      </c>
      <c r="H23" s="163">
        <v>0.93</v>
      </c>
      <c r="I23" s="163">
        <f t="shared" si="20"/>
        <v>0.36376020000000003</v>
      </c>
      <c r="J23" s="163">
        <f t="shared" si="21"/>
        <v>0.84877380000000013</v>
      </c>
      <c r="K23" s="162">
        <f t="shared" si="5"/>
        <v>1.2125340000000002</v>
      </c>
      <c r="L23" s="163">
        <f t="shared" si="22"/>
        <v>36.376020000000004</v>
      </c>
      <c r="M23" s="163">
        <f t="shared" si="23"/>
        <v>84.877380000000016</v>
      </c>
      <c r="N23" s="163">
        <f t="shared" si="15"/>
        <v>121.25340000000003</v>
      </c>
      <c r="O23" s="24"/>
    </row>
    <row r="24" spans="1:16" ht="25.5" x14ac:dyDescent="0.2">
      <c r="A24" s="164" t="s">
        <v>209</v>
      </c>
      <c r="B24" s="164">
        <v>104792</v>
      </c>
      <c r="C24" s="153" t="s">
        <v>19</v>
      </c>
      <c r="D24" s="165" t="s">
        <v>199</v>
      </c>
      <c r="E24" s="376"/>
      <c r="F24" s="164" t="s">
        <v>153</v>
      </c>
      <c r="G24" s="163">
        <v>700</v>
      </c>
      <c r="H24" s="163">
        <v>0.51</v>
      </c>
      <c r="I24" s="163">
        <f t="shared" si="20"/>
        <v>0.1994814</v>
      </c>
      <c r="J24" s="163">
        <f t="shared" si="21"/>
        <v>0.4654566</v>
      </c>
      <c r="K24" s="162">
        <f t="shared" si="5"/>
        <v>0.66493800000000003</v>
      </c>
      <c r="L24" s="163">
        <f t="shared" si="22"/>
        <v>139.63697999999999</v>
      </c>
      <c r="M24" s="163">
        <f t="shared" si="23"/>
        <v>325.81961999999999</v>
      </c>
      <c r="N24" s="163">
        <f t="shared" si="15"/>
        <v>465.45660000000004</v>
      </c>
      <c r="O24" s="24"/>
    </row>
    <row r="25" spans="1:16" ht="25.5" x14ac:dyDescent="0.2">
      <c r="A25" s="164" t="s">
        <v>210</v>
      </c>
      <c r="B25" s="164">
        <v>104793</v>
      </c>
      <c r="C25" s="153" t="s">
        <v>19</v>
      </c>
      <c r="D25" s="165" t="s">
        <v>200</v>
      </c>
      <c r="E25" s="377"/>
      <c r="F25" s="166" t="s">
        <v>153</v>
      </c>
      <c r="G25" s="163">
        <v>500</v>
      </c>
      <c r="H25" s="163">
        <v>0.71</v>
      </c>
      <c r="I25" s="163">
        <f t="shared" si="20"/>
        <v>0.2777094</v>
      </c>
      <c r="J25" s="163">
        <f t="shared" si="21"/>
        <v>0.64798860000000003</v>
      </c>
      <c r="K25" s="162">
        <f t="shared" si="5"/>
        <v>0.92569800000000002</v>
      </c>
      <c r="L25" s="163">
        <f t="shared" si="22"/>
        <v>138.85470000000001</v>
      </c>
      <c r="M25" s="163">
        <f t="shared" si="23"/>
        <v>323.99430000000001</v>
      </c>
      <c r="N25" s="163">
        <f t="shared" si="15"/>
        <v>462.84899999999999</v>
      </c>
      <c r="O25" s="24"/>
    </row>
    <row r="26" spans="1:16" ht="25.5" x14ac:dyDescent="0.2">
      <c r="A26" s="164" t="s">
        <v>211</v>
      </c>
      <c r="B26" s="164">
        <v>97662</v>
      </c>
      <c r="C26" s="153" t="s">
        <v>19</v>
      </c>
      <c r="D26" s="164" t="s">
        <v>194</v>
      </c>
      <c r="E26" s="164" t="s">
        <v>854</v>
      </c>
      <c r="F26" s="164" t="s">
        <v>153</v>
      </c>
      <c r="G26" s="163">
        <v>600</v>
      </c>
      <c r="H26" s="163">
        <v>0.61</v>
      </c>
      <c r="I26" s="163">
        <f t="shared" si="20"/>
        <v>0.23859540000000001</v>
      </c>
      <c r="J26" s="163">
        <f t="shared" si="21"/>
        <v>0.55672260000000007</v>
      </c>
      <c r="K26" s="162">
        <f t="shared" si="5"/>
        <v>0.79531800000000008</v>
      </c>
      <c r="L26" s="163">
        <f t="shared" si="22"/>
        <v>143.15724</v>
      </c>
      <c r="M26" s="163">
        <f t="shared" si="23"/>
        <v>334.03356000000002</v>
      </c>
      <c r="N26" s="163">
        <f t="shared" si="15"/>
        <v>477.19080000000002</v>
      </c>
      <c r="O26" s="24"/>
    </row>
    <row r="27" spans="1:16" ht="36.6" customHeight="1" x14ac:dyDescent="0.2">
      <c r="A27" s="164" t="s">
        <v>212</v>
      </c>
      <c r="B27" s="164">
        <v>97663</v>
      </c>
      <c r="C27" s="153" t="s">
        <v>19</v>
      </c>
      <c r="D27" s="164" t="s">
        <v>195</v>
      </c>
      <c r="E27" s="375" t="s">
        <v>855</v>
      </c>
      <c r="F27" s="164" t="s">
        <v>9</v>
      </c>
      <c r="G27" s="163">
        <v>10</v>
      </c>
      <c r="H27" s="163">
        <v>15.23</v>
      </c>
      <c r="I27" s="163">
        <f t="shared" si="20"/>
        <v>5.9570622000000002</v>
      </c>
      <c r="J27" s="163">
        <f t="shared" si="21"/>
        <v>13.8998118</v>
      </c>
      <c r="K27" s="162">
        <f t="shared" si="5"/>
        <v>19.856874000000001</v>
      </c>
      <c r="L27" s="163">
        <f t="shared" si="22"/>
        <v>59.570622</v>
      </c>
      <c r="M27" s="163">
        <f t="shared" si="23"/>
        <v>138.99811800000001</v>
      </c>
      <c r="N27" s="163">
        <f t="shared" si="15"/>
        <v>198.56874000000002</v>
      </c>
      <c r="O27" s="24"/>
    </row>
    <row r="28" spans="1:16" ht="25.5" x14ac:dyDescent="0.2">
      <c r="A28" s="164" t="s">
        <v>213</v>
      </c>
      <c r="B28" s="164">
        <v>97664</v>
      </c>
      <c r="C28" s="153" t="s">
        <v>19</v>
      </c>
      <c r="D28" s="165" t="s">
        <v>196</v>
      </c>
      <c r="E28" s="377"/>
      <c r="F28" s="164" t="s">
        <v>9</v>
      </c>
      <c r="G28" s="163">
        <v>10</v>
      </c>
      <c r="H28" s="163">
        <v>1.89</v>
      </c>
      <c r="I28" s="163">
        <f t="shared" si="20"/>
        <v>0.73925459999999998</v>
      </c>
      <c r="J28" s="163">
        <f t="shared" si="21"/>
        <v>1.7249273999999999</v>
      </c>
      <c r="K28" s="162">
        <f t="shared" si="5"/>
        <v>2.4641820000000001</v>
      </c>
      <c r="L28" s="163">
        <f t="shared" si="22"/>
        <v>7.3925459999999994</v>
      </c>
      <c r="M28" s="163">
        <f t="shared" si="23"/>
        <v>17.249274</v>
      </c>
      <c r="N28" s="163">
        <f t="shared" si="15"/>
        <v>24.641820000000003</v>
      </c>
      <c r="O28" s="24"/>
    </row>
    <row r="29" spans="1:16" ht="25.5" x14ac:dyDescent="0.2">
      <c r="A29" s="164" t="s">
        <v>214</v>
      </c>
      <c r="B29" s="164">
        <v>97665</v>
      </c>
      <c r="C29" s="153" t="s">
        <v>19</v>
      </c>
      <c r="D29" s="165" t="s">
        <v>197</v>
      </c>
      <c r="E29" s="164" t="s">
        <v>856</v>
      </c>
      <c r="F29" s="164" t="s">
        <v>9</v>
      </c>
      <c r="G29" s="163">
        <v>130</v>
      </c>
      <c r="H29" s="163">
        <v>2.37</v>
      </c>
      <c r="I29" s="163">
        <f t="shared" ref="I29:I33" si="24">0.3*K29</f>
        <v>0.92700179999999999</v>
      </c>
      <c r="J29" s="163">
        <f t="shared" ref="J29:J33" si="25">0.7*K29</f>
        <v>2.1630042</v>
      </c>
      <c r="K29" s="162">
        <f t="shared" ref="K29:K33" si="26">($I$2+1)*H29</f>
        <v>3.0900060000000003</v>
      </c>
      <c r="L29" s="163">
        <f t="shared" ref="L29:L33" si="27">G29*I29</f>
        <v>120.510234</v>
      </c>
      <c r="M29" s="163">
        <f t="shared" ref="M29:M33" si="28">G29*J29</f>
        <v>281.19054599999998</v>
      </c>
      <c r="N29" s="163">
        <f t="shared" ref="N29:N33" si="29">K29*G29</f>
        <v>401.70078000000001</v>
      </c>
      <c r="O29" s="86"/>
    </row>
    <row r="30" spans="1:16" ht="63" customHeight="1" x14ac:dyDescent="0.2">
      <c r="A30" s="164" t="s">
        <v>845</v>
      </c>
      <c r="B30" s="164">
        <v>104790</v>
      </c>
      <c r="C30" s="153" t="s">
        <v>19</v>
      </c>
      <c r="D30" s="164" t="s">
        <v>198</v>
      </c>
      <c r="E30" s="164" t="s">
        <v>857</v>
      </c>
      <c r="F30" s="164" t="s">
        <v>56</v>
      </c>
      <c r="G30" s="163">
        <v>9.1</v>
      </c>
      <c r="H30" s="163">
        <v>111.82</v>
      </c>
      <c r="I30" s="163">
        <f t="shared" si="24"/>
        <v>43.737274800000002</v>
      </c>
      <c r="J30" s="163">
        <f t="shared" si="25"/>
        <v>102.0536412</v>
      </c>
      <c r="K30" s="162">
        <f t="shared" si="26"/>
        <v>145.79091600000001</v>
      </c>
      <c r="L30" s="163">
        <f t="shared" si="27"/>
        <v>398.00920067999999</v>
      </c>
      <c r="M30" s="163">
        <f t="shared" si="28"/>
        <v>928.68813491999992</v>
      </c>
      <c r="N30" s="163">
        <f t="shared" si="29"/>
        <v>1326.6973356000001</v>
      </c>
      <c r="O30" s="24"/>
    </row>
    <row r="31" spans="1:16" ht="46.9" customHeight="1" x14ac:dyDescent="0.2">
      <c r="A31" s="164" t="s">
        <v>846</v>
      </c>
      <c r="B31" s="164">
        <v>97634</v>
      </c>
      <c r="C31" s="153" t="s">
        <v>19</v>
      </c>
      <c r="D31" s="164" t="s">
        <v>858</v>
      </c>
      <c r="E31" s="168" t="s">
        <v>861</v>
      </c>
      <c r="F31" s="164" t="s">
        <v>58</v>
      </c>
      <c r="G31" s="163">
        <v>922.8</v>
      </c>
      <c r="H31" s="163">
        <v>7.65</v>
      </c>
      <c r="I31" s="163">
        <f t="shared" si="24"/>
        <v>2.9922210000000002</v>
      </c>
      <c r="J31" s="163">
        <f t="shared" si="25"/>
        <v>6.9818490000000004</v>
      </c>
      <c r="K31" s="162">
        <f t="shared" si="26"/>
        <v>9.9740700000000011</v>
      </c>
      <c r="L31" s="163">
        <f t="shared" si="27"/>
        <v>2761.2215388</v>
      </c>
      <c r="M31" s="163">
        <f t="shared" si="28"/>
        <v>6442.8502571999998</v>
      </c>
      <c r="N31" s="163">
        <f t="shared" si="29"/>
        <v>9204.0717960000002</v>
      </c>
      <c r="O31" s="24"/>
    </row>
    <row r="32" spans="1:16" ht="38.25" x14ac:dyDescent="0.2">
      <c r="A32" s="164" t="s">
        <v>847</v>
      </c>
      <c r="B32" s="164">
        <v>100982</v>
      </c>
      <c r="C32" s="153" t="s">
        <v>19</v>
      </c>
      <c r="D32" s="165" t="s">
        <v>201</v>
      </c>
      <c r="E32" s="375" t="s">
        <v>860</v>
      </c>
      <c r="F32" s="164" t="s">
        <v>56</v>
      </c>
      <c r="G32" s="163">
        <v>800</v>
      </c>
      <c r="H32" s="173">
        <v>9.67</v>
      </c>
      <c r="I32" s="163">
        <f t="shared" si="24"/>
        <v>3.7823237999999999</v>
      </c>
      <c r="J32" s="163">
        <f t="shared" si="25"/>
        <v>8.8254222000000002</v>
      </c>
      <c r="K32" s="162">
        <f t="shared" si="26"/>
        <v>12.607746000000001</v>
      </c>
      <c r="L32" s="163">
        <f t="shared" si="27"/>
        <v>3025.8590399999998</v>
      </c>
      <c r="M32" s="163">
        <f t="shared" si="28"/>
        <v>7060.3377600000003</v>
      </c>
      <c r="N32" s="163">
        <f t="shared" si="29"/>
        <v>10086.1968</v>
      </c>
      <c r="O32" s="24"/>
    </row>
    <row r="33" spans="1:15" ht="51" x14ac:dyDescent="0.2">
      <c r="A33" s="164" t="s">
        <v>859</v>
      </c>
      <c r="B33" s="164">
        <v>94318</v>
      </c>
      <c r="C33" s="153" t="s">
        <v>19</v>
      </c>
      <c r="D33" s="165" t="s">
        <v>57</v>
      </c>
      <c r="E33" s="377"/>
      <c r="F33" s="171" t="s">
        <v>60</v>
      </c>
      <c r="G33" s="163">
        <v>80</v>
      </c>
      <c r="H33" s="172">
        <v>67.040000000000006</v>
      </c>
      <c r="I33" s="163">
        <f t="shared" si="24"/>
        <v>26.222025600000002</v>
      </c>
      <c r="J33" s="163">
        <f t="shared" si="25"/>
        <v>61.184726400000002</v>
      </c>
      <c r="K33" s="162">
        <f t="shared" si="26"/>
        <v>87.406752000000012</v>
      </c>
      <c r="L33" s="163">
        <f t="shared" si="27"/>
        <v>2097.762048</v>
      </c>
      <c r="M33" s="163">
        <f t="shared" si="28"/>
        <v>4894.778112</v>
      </c>
      <c r="N33" s="163">
        <f t="shared" si="29"/>
        <v>6992.5401600000005</v>
      </c>
      <c r="O33" s="24"/>
    </row>
    <row r="34" spans="1:15" x14ac:dyDescent="0.2">
      <c r="A34" s="147">
        <v>3</v>
      </c>
      <c r="B34" s="185"/>
      <c r="C34" s="148"/>
      <c r="D34" s="147" t="s">
        <v>61</v>
      </c>
      <c r="E34" s="149"/>
      <c r="F34" s="148"/>
      <c r="G34" s="236"/>
      <c r="H34" s="151"/>
      <c r="I34" s="151"/>
      <c r="J34" s="151"/>
      <c r="K34" s="151"/>
      <c r="L34" s="151"/>
      <c r="M34" s="151"/>
      <c r="N34" s="152">
        <f>SUM(N35,N38,N48,N58,N65,N72)</f>
        <v>181001.48491483997</v>
      </c>
    </row>
    <row r="35" spans="1:15" ht="18" customHeight="1" x14ac:dyDescent="0.2">
      <c r="A35" s="176" t="s">
        <v>236</v>
      </c>
      <c r="B35" s="177"/>
      <c r="C35" s="178"/>
      <c r="D35" s="198" t="s">
        <v>55</v>
      </c>
      <c r="E35" s="199"/>
      <c r="F35" s="178"/>
      <c r="G35" s="237"/>
      <c r="H35" s="181"/>
      <c r="I35" s="181"/>
      <c r="J35" s="181"/>
      <c r="K35" s="181"/>
      <c r="L35" s="181"/>
      <c r="M35" s="181"/>
      <c r="N35" s="182">
        <f>SUM(N36:N37)</f>
        <v>11845.361988000001</v>
      </c>
    </row>
    <row r="36" spans="1:15" s="26" customFormat="1" ht="38.25" x14ac:dyDescent="0.2">
      <c r="A36" s="159" t="s">
        <v>63</v>
      </c>
      <c r="B36" s="159">
        <v>96525</v>
      </c>
      <c r="C36" s="159" t="s">
        <v>19</v>
      </c>
      <c r="D36" s="170" t="s">
        <v>66</v>
      </c>
      <c r="E36" s="370" t="s">
        <v>1002</v>
      </c>
      <c r="F36" s="159" t="s">
        <v>60</v>
      </c>
      <c r="G36" s="183">
        <v>106</v>
      </c>
      <c r="H36" s="162">
        <v>60.27</v>
      </c>
      <c r="I36" s="174">
        <f>K36*0.3</f>
        <v>23.5740078</v>
      </c>
      <c r="J36" s="174">
        <f>K36*0.7</f>
        <v>55.0060182</v>
      </c>
      <c r="K36" s="158">
        <f t="shared" si="5"/>
        <v>78.580026000000004</v>
      </c>
      <c r="L36" s="174">
        <f>I36*G36</f>
        <v>2498.8448268000002</v>
      </c>
      <c r="M36" s="174">
        <f>J36*G36</f>
        <v>5830.6379292000001</v>
      </c>
      <c r="N36" s="174">
        <f>M36+L36</f>
        <v>8329.4827560000012</v>
      </c>
      <c r="O36" s="25"/>
    </row>
    <row r="37" spans="1:15" s="26" customFormat="1" ht="63.75" x14ac:dyDescent="0.2">
      <c r="A37" s="159" t="s">
        <v>64</v>
      </c>
      <c r="B37" s="159">
        <v>93378</v>
      </c>
      <c r="C37" s="159" t="s">
        <v>19</v>
      </c>
      <c r="D37" s="170" t="s">
        <v>62</v>
      </c>
      <c r="E37" s="372"/>
      <c r="F37" s="159" t="s">
        <v>60</v>
      </c>
      <c r="G37" s="183">
        <v>106</v>
      </c>
      <c r="H37" s="162">
        <v>25.44</v>
      </c>
      <c r="I37" s="174">
        <f>K37*0.3</f>
        <v>9.9506016000000006</v>
      </c>
      <c r="J37" s="174">
        <f>K37*0.7</f>
        <v>23.218070399999998</v>
      </c>
      <c r="K37" s="158">
        <f t="shared" si="5"/>
        <v>33.168672000000001</v>
      </c>
      <c r="L37" s="174">
        <f>I37*G37</f>
        <v>1054.7637696000002</v>
      </c>
      <c r="M37" s="174">
        <f>J37*G37</f>
        <v>2461.1154623999996</v>
      </c>
      <c r="N37" s="174">
        <f>M37+L37</f>
        <v>3515.8792319999998</v>
      </c>
      <c r="O37" s="25"/>
    </row>
    <row r="38" spans="1:15" s="26" customFormat="1" x14ac:dyDescent="0.2">
      <c r="A38" s="230" t="s">
        <v>237</v>
      </c>
      <c r="B38" s="231"/>
      <c r="C38" s="232"/>
      <c r="D38" s="233" t="s">
        <v>997</v>
      </c>
      <c r="E38" s="232"/>
      <c r="F38" s="234"/>
      <c r="G38" s="235"/>
      <c r="H38" s="235"/>
      <c r="I38" s="235"/>
      <c r="J38" s="235"/>
      <c r="K38" s="235"/>
      <c r="L38" s="235"/>
      <c r="M38" s="234"/>
      <c r="N38" s="234">
        <f>SUM(N39:N47)</f>
        <v>21002.768002879999</v>
      </c>
      <c r="O38" s="25"/>
    </row>
    <row r="39" spans="1:15" s="26" customFormat="1" ht="38.25" x14ac:dyDescent="0.2">
      <c r="A39" s="164" t="s">
        <v>67</v>
      </c>
      <c r="B39" s="164">
        <v>96541</v>
      </c>
      <c r="C39" s="164" t="s">
        <v>19</v>
      </c>
      <c r="D39" s="169" t="s">
        <v>998</v>
      </c>
      <c r="E39" s="164" t="s">
        <v>1003</v>
      </c>
      <c r="F39" s="164" t="s">
        <v>58</v>
      </c>
      <c r="G39" s="163">
        <v>40</v>
      </c>
      <c r="H39" s="163">
        <v>212.69</v>
      </c>
      <c r="I39" s="163">
        <f t="shared" ref="I39:I47" si="30">K39*0.3</f>
        <v>63.806999999999995</v>
      </c>
      <c r="J39" s="163">
        <f t="shared" ref="J39:J47" si="31">K39*0.7</f>
        <v>148.88299999999998</v>
      </c>
      <c r="K39" s="162">
        <f t="shared" ref="K39:K47" si="32">($H$2+1)*H39</f>
        <v>212.69</v>
      </c>
      <c r="L39" s="163">
        <f t="shared" ref="L39:L47" si="33">I39*G39</f>
        <v>2552.2799999999997</v>
      </c>
      <c r="M39" s="163">
        <f t="shared" ref="M39:M47" si="34">J39*G39</f>
        <v>5955.32</v>
      </c>
      <c r="N39" s="163">
        <f t="shared" ref="N39:N47" si="35">M39+L39</f>
        <v>8507.5999999999985</v>
      </c>
      <c r="O39" s="25"/>
    </row>
    <row r="40" spans="1:15" s="26" customFormat="1" ht="38.25" x14ac:dyDescent="0.2">
      <c r="A40" s="164" t="s">
        <v>68</v>
      </c>
      <c r="B40" s="164">
        <v>104919</v>
      </c>
      <c r="C40" s="164" t="s">
        <v>19</v>
      </c>
      <c r="D40" s="169" t="s">
        <v>999</v>
      </c>
      <c r="E40" s="375" t="s">
        <v>1004</v>
      </c>
      <c r="F40" s="164" t="s">
        <v>59</v>
      </c>
      <c r="G40" s="163">
        <f>103.66*1.1</f>
        <v>114.02600000000001</v>
      </c>
      <c r="H40" s="163">
        <v>13.01</v>
      </c>
      <c r="I40" s="163">
        <f t="shared" si="30"/>
        <v>3.9029999999999996</v>
      </c>
      <c r="J40" s="163">
        <f t="shared" si="31"/>
        <v>9.1069999999999993</v>
      </c>
      <c r="K40" s="162">
        <f t="shared" si="32"/>
        <v>13.01</v>
      </c>
      <c r="L40" s="163">
        <f t="shared" si="33"/>
        <v>445.04347799999999</v>
      </c>
      <c r="M40" s="163">
        <f t="shared" si="34"/>
        <v>1038.434782</v>
      </c>
      <c r="N40" s="163">
        <f t="shared" si="35"/>
        <v>1483.4782600000001</v>
      </c>
      <c r="O40" s="25"/>
    </row>
    <row r="41" spans="1:15" s="26" customFormat="1" ht="25.5" x14ac:dyDescent="0.2">
      <c r="A41" s="164" t="s">
        <v>69</v>
      </c>
      <c r="B41" s="164">
        <v>92803</v>
      </c>
      <c r="C41" s="164" t="s">
        <v>19</v>
      </c>
      <c r="D41" s="169" t="s">
        <v>72</v>
      </c>
      <c r="E41" s="377"/>
      <c r="F41" s="164" t="s">
        <v>59</v>
      </c>
      <c r="G41" s="163">
        <v>114.03</v>
      </c>
      <c r="H41" s="163">
        <v>8.69</v>
      </c>
      <c r="I41" s="162">
        <f t="shared" si="30"/>
        <v>2.6069999999999998</v>
      </c>
      <c r="J41" s="162">
        <f t="shared" si="31"/>
        <v>6.0829999999999993</v>
      </c>
      <c r="K41" s="162">
        <f t="shared" si="32"/>
        <v>8.69</v>
      </c>
      <c r="L41" s="162">
        <f t="shared" si="33"/>
        <v>297.27620999999999</v>
      </c>
      <c r="M41" s="162">
        <f t="shared" si="34"/>
        <v>693.64448999999991</v>
      </c>
      <c r="N41" s="162">
        <f t="shared" si="35"/>
        <v>990.9206999999999</v>
      </c>
      <c r="O41" s="25"/>
    </row>
    <row r="42" spans="1:15" s="26" customFormat="1" ht="38.25" x14ac:dyDescent="0.2">
      <c r="A42" s="164" t="s">
        <v>74</v>
      </c>
      <c r="B42" s="164">
        <v>104918</v>
      </c>
      <c r="C42" s="164" t="s">
        <v>19</v>
      </c>
      <c r="D42" s="169" t="s">
        <v>245</v>
      </c>
      <c r="E42" s="375" t="s">
        <v>1005</v>
      </c>
      <c r="F42" s="164" t="s">
        <v>59</v>
      </c>
      <c r="G42" s="163">
        <f>61.94*1.1</f>
        <v>68.134</v>
      </c>
      <c r="H42" s="163">
        <v>14.77</v>
      </c>
      <c r="I42" s="162">
        <f t="shared" si="30"/>
        <v>4.431</v>
      </c>
      <c r="J42" s="162">
        <f t="shared" si="31"/>
        <v>10.338999999999999</v>
      </c>
      <c r="K42" s="162">
        <f t="shared" si="32"/>
        <v>14.77</v>
      </c>
      <c r="L42" s="162">
        <f t="shared" si="33"/>
        <v>301.90175399999998</v>
      </c>
      <c r="M42" s="162">
        <f t="shared" si="34"/>
        <v>704.43742599999996</v>
      </c>
      <c r="N42" s="162">
        <f t="shared" si="35"/>
        <v>1006.3391799999999</v>
      </c>
      <c r="O42" s="25"/>
    </row>
    <row r="43" spans="1:15" s="26" customFormat="1" x14ac:dyDescent="0.2">
      <c r="A43" s="164" t="s">
        <v>246</v>
      </c>
      <c r="B43" s="164">
        <v>92876</v>
      </c>
      <c r="C43" s="164" t="s">
        <v>19</v>
      </c>
      <c r="D43" s="169" t="s">
        <v>1000</v>
      </c>
      <c r="E43" s="377"/>
      <c r="F43" s="164" t="s">
        <v>59</v>
      </c>
      <c r="G43" s="163">
        <v>68.13</v>
      </c>
      <c r="H43" s="163">
        <v>8.8800000000000008</v>
      </c>
      <c r="I43" s="162">
        <f t="shared" si="30"/>
        <v>2.6640000000000001</v>
      </c>
      <c r="J43" s="162">
        <f t="shared" si="31"/>
        <v>6.2160000000000002</v>
      </c>
      <c r="K43" s="162">
        <f t="shared" si="32"/>
        <v>8.8800000000000008</v>
      </c>
      <c r="L43" s="162">
        <f t="shared" si="33"/>
        <v>181.49832000000001</v>
      </c>
      <c r="M43" s="162">
        <f t="shared" si="34"/>
        <v>423.49608000000001</v>
      </c>
      <c r="N43" s="162">
        <f t="shared" si="35"/>
        <v>604.99440000000004</v>
      </c>
      <c r="O43" s="25"/>
    </row>
    <row r="44" spans="1:15" s="26" customFormat="1" ht="38.25" x14ac:dyDescent="0.2">
      <c r="A44" s="164" t="s">
        <v>248</v>
      </c>
      <c r="B44" s="164">
        <v>104916</v>
      </c>
      <c r="C44" s="164" t="s">
        <v>19</v>
      </c>
      <c r="D44" s="169" t="s">
        <v>247</v>
      </c>
      <c r="E44" s="375" t="s">
        <v>1006</v>
      </c>
      <c r="F44" s="164" t="s">
        <v>59</v>
      </c>
      <c r="G44" s="163">
        <f>29.1*1.1</f>
        <v>32.010000000000005</v>
      </c>
      <c r="H44" s="163">
        <v>18.2</v>
      </c>
      <c r="I44" s="162">
        <f t="shared" si="30"/>
        <v>5.46</v>
      </c>
      <c r="J44" s="162">
        <f t="shared" si="31"/>
        <v>12.739999999999998</v>
      </c>
      <c r="K44" s="162">
        <f t="shared" si="32"/>
        <v>18.2</v>
      </c>
      <c r="L44" s="162">
        <f t="shared" si="33"/>
        <v>174.77460000000002</v>
      </c>
      <c r="M44" s="162">
        <f t="shared" si="34"/>
        <v>407.80740000000003</v>
      </c>
      <c r="N44" s="162">
        <f t="shared" si="35"/>
        <v>582.58200000000011</v>
      </c>
      <c r="O44" s="25"/>
    </row>
    <row r="45" spans="1:15" s="26" customFormat="1" x14ac:dyDescent="0.2">
      <c r="A45" s="164" t="s">
        <v>249</v>
      </c>
      <c r="B45" s="164">
        <v>92800</v>
      </c>
      <c r="C45" s="164" t="s">
        <v>19</v>
      </c>
      <c r="D45" s="169" t="s">
        <v>251</v>
      </c>
      <c r="E45" s="377"/>
      <c r="F45" s="164" t="s">
        <v>59</v>
      </c>
      <c r="G45" s="163">
        <v>32.01</v>
      </c>
      <c r="H45" s="163">
        <v>9.91</v>
      </c>
      <c r="I45" s="162">
        <f t="shared" si="30"/>
        <v>2.9729999999999999</v>
      </c>
      <c r="J45" s="162">
        <f t="shared" si="31"/>
        <v>6.9369999999999994</v>
      </c>
      <c r="K45" s="162">
        <f t="shared" si="32"/>
        <v>9.91</v>
      </c>
      <c r="L45" s="162">
        <f t="shared" si="33"/>
        <v>95.165729999999996</v>
      </c>
      <c r="M45" s="162">
        <f t="shared" si="34"/>
        <v>222.05336999999997</v>
      </c>
      <c r="N45" s="162">
        <f t="shared" si="35"/>
        <v>317.21909999999997</v>
      </c>
      <c r="O45" s="25"/>
    </row>
    <row r="46" spans="1:15" s="26" customFormat="1" ht="38.25" x14ac:dyDescent="0.2">
      <c r="A46" s="164" t="s">
        <v>250</v>
      </c>
      <c r="B46" s="164">
        <v>95241</v>
      </c>
      <c r="C46" s="164" t="s">
        <v>19</v>
      </c>
      <c r="D46" s="169" t="s">
        <v>359</v>
      </c>
      <c r="E46" s="184" t="s">
        <v>1015</v>
      </c>
      <c r="F46" s="164" t="s">
        <v>58</v>
      </c>
      <c r="G46" s="163">
        <v>7.04</v>
      </c>
      <c r="H46" s="163">
        <v>43.94</v>
      </c>
      <c r="I46" s="162">
        <f t="shared" si="30"/>
        <v>17.1866916</v>
      </c>
      <c r="J46" s="162">
        <f t="shared" si="31"/>
        <v>40.102280399999998</v>
      </c>
      <c r="K46" s="162">
        <f t="shared" ref="K46" si="36">($I$2+1)*H46</f>
        <v>57.288972000000001</v>
      </c>
      <c r="L46" s="162">
        <f>I46*G46</f>
        <v>120.994308864</v>
      </c>
      <c r="M46" s="162">
        <f>J46*G46</f>
        <v>282.32005401599997</v>
      </c>
      <c r="N46" s="162">
        <f>M46+L46</f>
        <v>403.31436287999998</v>
      </c>
      <c r="O46" s="25"/>
    </row>
    <row r="47" spans="1:15" s="26" customFormat="1" ht="25.5" x14ac:dyDescent="0.2">
      <c r="A47" s="164" t="s">
        <v>358</v>
      </c>
      <c r="B47" s="164">
        <v>96558</v>
      </c>
      <c r="C47" s="164" t="s">
        <v>19</v>
      </c>
      <c r="D47" s="169" t="s">
        <v>1001</v>
      </c>
      <c r="E47" s="164" t="s">
        <v>1007</v>
      </c>
      <c r="F47" s="164" t="s">
        <v>60</v>
      </c>
      <c r="G47" s="163">
        <v>8</v>
      </c>
      <c r="H47" s="163">
        <v>888.29</v>
      </c>
      <c r="I47" s="163">
        <f t="shared" si="30"/>
        <v>266.48699999999997</v>
      </c>
      <c r="J47" s="163">
        <f t="shared" si="31"/>
        <v>621.80299999999988</v>
      </c>
      <c r="K47" s="162">
        <f t="shared" si="32"/>
        <v>888.29</v>
      </c>
      <c r="L47" s="163">
        <f t="shared" si="33"/>
        <v>2131.8959999999997</v>
      </c>
      <c r="M47" s="163">
        <f t="shared" si="34"/>
        <v>4974.4239999999991</v>
      </c>
      <c r="N47" s="163">
        <f t="shared" si="35"/>
        <v>7106.3199999999988</v>
      </c>
      <c r="O47" s="25"/>
    </row>
    <row r="48" spans="1:15" x14ac:dyDescent="0.2">
      <c r="A48" s="176" t="s">
        <v>340</v>
      </c>
      <c r="B48" s="177"/>
      <c r="C48" s="178"/>
      <c r="D48" s="178" t="s">
        <v>337</v>
      </c>
      <c r="E48" s="179"/>
      <c r="F48" s="178"/>
      <c r="G48" s="238"/>
      <c r="H48" s="181"/>
      <c r="I48" s="181"/>
      <c r="J48" s="181"/>
      <c r="K48" s="181"/>
      <c r="L48" s="181"/>
      <c r="M48" s="181"/>
      <c r="N48" s="182">
        <f>SUM(N49:N57)</f>
        <v>30158.022178139996</v>
      </c>
    </row>
    <row r="49" spans="1:14" ht="39" customHeight="1" x14ac:dyDescent="0.2">
      <c r="A49" s="164" t="s">
        <v>341</v>
      </c>
      <c r="B49" s="164">
        <v>96542</v>
      </c>
      <c r="C49" s="164" t="s">
        <v>19</v>
      </c>
      <c r="D49" s="169" t="s">
        <v>65</v>
      </c>
      <c r="E49" s="164" t="s">
        <v>1008</v>
      </c>
      <c r="F49" s="164" t="s">
        <v>58</v>
      </c>
      <c r="G49" s="163">
        <v>79.5</v>
      </c>
      <c r="H49" s="163">
        <v>114.75</v>
      </c>
      <c r="I49" s="174">
        <f t="shared" ref="I49:I57" si="37">K49*0.3</f>
        <v>44.883315000000003</v>
      </c>
      <c r="J49" s="174">
        <f t="shared" ref="J49:J57" si="38">K49*0.7</f>
        <v>104.727735</v>
      </c>
      <c r="K49" s="158">
        <f t="shared" si="5"/>
        <v>149.61105000000001</v>
      </c>
      <c r="L49" s="174">
        <f>I49*G49</f>
        <v>3568.2235425000003</v>
      </c>
      <c r="M49" s="174">
        <f>J49*G49</f>
        <v>8325.8549325000004</v>
      </c>
      <c r="N49" s="174">
        <f>M49+L49</f>
        <v>11894.078475</v>
      </c>
    </row>
    <row r="50" spans="1:14" ht="39" customHeight="1" x14ac:dyDescent="0.2">
      <c r="A50" s="164" t="s">
        <v>342</v>
      </c>
      <c r="B50" s="164">
        <v>104919</v>
      </c>
      <c r="C50" s="164" t="s">
        <v>19</v>
      </c>
      <c r="D50" s="169" t="s">
        <v>273</v>
      </c>
      <c r="E50" s="375" t="s">
        <v>1009</v>
      </c>
      <c r="F50" s="164" t="s">
        <v>59</v>
      </c>
      <c r="G50" s="163">
        <v>143.88</v>
      </c>
      <c r="H50" s="163">
        <v>12.89</v>
      </c>
      <c r="I50" s="174">
        <f t="shared" si="37"/>
        <v>5.0417946000000002</v>
      </c>
      <c r="J50" s="174">
        <f t="shared" si="38"/>
        <v>11.764187399999999</v>
      </c>
      <c r="K50" s="158">
        <f t="shared" si="5"/>
        <v>16.805982</v>
      </c>
      <c r="L50" s="174">
        <f>I50*G50</f>
        <v>725.41340704800007</v>
      </c>
      <c r="M50" s="174">
        <f>J50*G50</f>
        <v>1692.6312831119999</v>
      </c>
      <c r="N50" s="174">
        <f>M50+L50</f>
        <v>2418.0446901599998</v>
      </c>
    </row>
    <row r="51" spans="1:14" ht="39" customHeight="1" x14ac:dyDescent="0.2">
      <c r="A51" s="164" t="s">
        <v>343</v>
      </c>
      <c r="B51" s="164">
        <v>92803</v>
      </c>
      <c r="C51" s="164" t="s">
        <v>19</v>
      </c>
      <c r="D51" s="169" t="s">
        <v>274</v>
      </c>
      <c r="E51" s="377"/>
      <c r="F51" s="164" t="s">
        <v>59</v>
      </c>
      <c r="G51" s="163">
        <v>143.88</v>
      </c>
      <c r="H51" s="163">
        <v>8.58</v>
      </c>
      <c r="I51" s="174">
        <f t="shared" si="37"/>
        <v>3.3559812</v>
      </c>
      <c r="J51" s="174">
        <f t="shared" si="38"/>
        <v>7.8306228000000004</v>
      </c>
      <c r="K51" s="158">
        <f t="shared" si="5"/>
        <v>11.186604000000001</v>
      </c>
      <c r="L51" s="174">
        <f>I51*G51</f>
        <v>482.85857505600001</v>
      </c>
      <c r="M51" s="174">
        <f>J51*G51</f>
        <v>1126.6700084639999</v>
      </c>
      <c r="N51" s="174">
        <f>M51+L51</f>
        <v>1609.52858352</v>
      </c>
    </row>
    <row r="52" spans="1:14" ht="39" customHeight="1" x14ac:dyDescent="0.2">
      <c r="A52" s="164" t="s">
        <v>344</v>
      </c>
      <c r="B52" s="164">
        <v>104918</v>
      </c>
      <c r="C52" s="164" t="s">
        <v>19</v>
      </c>
      <c r="D52" s="169" t="s">
        <v>245</v>
      </c>
      <c r="E52" s="375" t="s">
        <v>1010</v>
      </c>
      <c r="F52" s="164" t="s">
        <v>59</v>
      </c>
      <c r="G52" s="163">
        <v>92.11</v>
      </c>
      <c r="H52" s="163">
        <v>14.69</v>
      </c>
      <c r="I52" s="162">
        <f t="shared" si="37"/>
        <v>5.7458466000000001</v>
      </c>
      <c r="J52" s="162">
        <f t="shared" si="38"/>
        <v>13.4069754</v>
      </c>
      <c r="K52" s="162">
        <f t="shared" si="5"/>
        <v>19.152822</v>
      </c>
      <c r="L52" s="174">
        <f t="shared" ref="L52:L53" si="39">I52*G52</f>
        <v>529.24993032600003</v>
      </c>
      <c r="M52" s="174">
        <f t="shared" ref="M52:M53" si="40">J52*G52</f>
        <v>1234.9165040939999</v>
      </c>
      <c r="N52" s="174">
        <f t="shared" ref="N52:N53" si="41">M52+L52</f>
        <v>1764.1664344199999</v>
      </c>
    </row>
    <row r="53" spans="1:14" ht="39" customHeight="1" x14ac:dyDescent="0.2">
      <c r="A53" s="164" t="s">
        <v>345</v>
      </c>
      <c r="B53" s="164">
        <v>92802</v>
      </c>
      <c r="C53" s="164" t="s">
        <v>19</v>
      </c>
      <c r="D53" s="169" t="s">
        <v>275</v>
      </c>
      <c r="E53" s="377"/>
      <c r="F53" s="164" t="s">
        <v>59</v>
      </c>
      <c r="G53" s="163">
        <v>92.11</v>
      </c>
      <c r="H53" s="163">
        <v>9.3800000000000008</v>
      </c>
      <c r="I53" s="162">
        <f t="shared" si="37"/>
        <v>3.6688932000000003</v>
      </c>
      <c r="J53" s="162">
        <f t="shared" si="38"/>
        <v>8.560750800000001</v>
      </c>
      <c r="K53" s="162">
        <f t="shared" ref="K53" si="42">($I$2+1)*H53</f>
        <v>12.229644000000002</v>
      </c>
      <c r="L53" s="174">
        <f t="shared" si="39"/>
        <v>337.94175265200005</v>
      </c>
      <c r="M53" s="174">
        <f t="shared" si="40"/>
        <v>788.53075618800005</v>
      </c>
      <c r="N53" s="174">
        <f t="shared" si="41"/>
        <v>1126.47250884</v>
      </c>
    </row>
    <row r="54" spans="1:14" ht="60.6" customHeight="1" x14ac:dyDescent="0.2">
      <c r="A54" s="164" t="s">
        <v>361</v>
      </c>
      <c r="B54" s="164">
        <v>104916</v>
      </c>
      <c r="C54" s="164" t="s">
        <v>19</v>
      </c>
      <c r="D54" s="169" t="s">
        <v>247</v>
      </c>
      <c r="E54" s="375" t="s">
        <v>1011</v>
      </c>
      <c r="F54" s="164" t="s">
        <v>59</v>
      </c>
      <c r="G54" s="163">
        <v>96.96</v>
      </c>
      <c r="H54" s="163">
        <v>18.11</v>
      </c>
      <c r="I54" s="162">
        <f t="shared" si="37"/>
        <v>7.0835453999999993</v>
      </c>
      <c r="J54" s="162">
        <f t="shared" si="38"/>
        <v>16.528272599999998</v>
      </c>
      <c r="K54" s="162">
        <f t="shared" si="5"/>
        <v>23.611818</v>
      </c>
      <c r="L54" s="162">
        <f>I54*G54</f>
        <v>686.82056198399994</v>
      </c>
      <c r="M54" s="162">
        <f>J54*G54</f>
        <v>1602.5813112959997</v>
      </c>
      <c r="N54" s="162">
        <f>M54+L54</f>
        <v>2289.4018732799996</v>
      </c>
    </row>
    <row r="55" spans="1:14" ht="39" customHeight="1" x14ac:dyDescent="0.2">
      <c r="A55" s="164" t="s">
        <v>1012</v>
      </c>
      <c r="B55" s="164">
        <v>92800</v>
      </c>
      <c r="C55" s="164" t="s">
        <v>19</v>
      </c>
      <c r="D55" s="169" t="s">
        <v>251</v>
      </c>
      <c r="E55" s="377"/>
      <c r="F55" s="164" t="s">
        <v>59</v>
      </c>
      <c r="G55" s="163">
        <v>96.96</v>
      </c>
      <c r="H55" s="163">
        <v>9.82</v>
      </c>
      <c r="I55" s="162">
        <f t="shared" si="37"/>
        <v>3.8409947999999998</v>
      </c>
      <c r="J55" s="162">
        <f t="shared" si="38"/>
        <v>8.9623211999999999</v>
      </c>
      <c r="K55" s="162">
        <f t="shared" si="5"/>
        <v>12.803316000000001</v>
      </c>
      <c r="L55" s="162">
        <f>I55*G55</f>
        <v>372.42285580799995</v>
      </c>
      <c r="M55" s="162">
        <f>J55*G55</f>
        <v>868.98666355199998</v>
      </c>
      <c r="N55" s="162">
        <f>M55+L55</f>
        <v>1241.4095193599999</v>
      </c>
    </row>
    <row r="56" spans="1:14" ht="39" customHeight="1" x14ac:dyDescent="0.2">
      <c r="A56" s="164" t="s">
        <v>1016</v>
      </c>
      <c r="B56" s="164">
        <v>95241</v>
      </c>
      <c r="C56" s="164" t="s">
        <v>19</v>
      </c>
      <c r="D56" s="169" t="s">
        <v>359</v>
      </c>
      <c r="E56" s="184" t="s">
        <v>1013</v>
      </c>
      <c r="F56" s="164" t="s">
        <v>58</v>
      </c>
      <c r="G56" s="163">
        <v>34.979999999999997</v>
      </c>
      <c r="H56" s="163">
        <v>43.94</v>
      </c>
      <c r="I56" s="162">
        <f t="shared" si="37"/>
        <v>17.1866916</v>
      </c>
      <c r="J56" s="162">
        <f t="shared" si="38"/>
        <v>40.102280399999998</v>
      </c>
      <c r="K56" s="162">
        <f t="shared" si="5"/>
        <v>57.288972000000001</v>
      </c>
      <c r="L56" s="162">
        <f>I56*G56</f>
        <v>601.19047216799993</v>
      </c>
      <c r="M56" s="162">
        <f>J56*G56</f>
        <v>1402.7777683919999</v>
      </c>
      <c r="N56" s="162">
        <f>M56+L56</f>
        <v>2003.9682405599997</v>
      </c>
    </row>
    <row r="57" spans="1:14" ht="39" customHeight="1" x14ac:dyDescent="0.2">
      <c r="A57" s="164" t="s">
        <v>1017</v>
      </c>
      <c r="B57" s="164">
        <v>96557</v>
      </c>
      <c r="C57" s="164" t="s">
        <v>19</v>
      </c>
      <c r="D57" s="169" t="s">
        <v>70</v>
      </c>
      <c r="E57" s="164" t="s">
        <v>1014</v>
      </c>
      <c r="F57" s="164" t="s">
        <v>60</v>
      </c>
      <c r="G57" s="163">
        <v>5.25</v>
      </c>
      <c r="H57" s="163">
        <v>848.94</v>
      </c>
      <c r="I57" s="174">
        <f t="shared" si="37"/>
        <v>332.05439159999997</v>
      </c>
      <c r="J57" s="174">
        <f t="shared" si="38"/>
        <v>774.7935804</v>
      </c>
      <c r="K57" s="158">
        <f t="shared" si="5"/>
        <v>1106.847972</v>
      </c>
      <c r="L57" s="174">
        <f>I57*G57</f>
        <v>1743.2855559</v>
      </c>
      <c r="M57" s="174">
        <f>J57*G57</f>
        <v>4067.6662971000001</v>
      </c>
      <c r="N57" s="174">
        <f>M57+L57</f>
        <v>5810.9518530000005</v>
      </c>
    </row>
    <row r="58" spans="1:14" x14ac:dyDescent="0.2">
      <c r="A58" s="176" t="s">
        <v>346</v>
      </c>
      <c r="B58" s="177"/>
      <c r="C58" s="178"/>
      <c r="D58" s="178" t="s">
        <v>71</v>
      </c>
      <c r="E58" s="179"/>
      <c r="F58" s="178"/>
      <c r="G58" s="238"/>
      <c r="H58" s="181"/>
      <c r="I58" s="181"/>
      <c r="J58" s="181"/>
      <c r="K58" s="181"/>
      <c r="L58" s="181"/>
      <c r="M58" s="181"/>
      <c r="N58" s="182">
        <f>SUM(N59:N64)</f>
        <v>31675.969893959998</v>
      </c>
    </row>
    <row r="59" spans="1:14" ht="39" customHeight="1" x14ac:dyDescent="0.2">
      <c r="A59" s="164" t="s">
        <v>347</v>
      </c>
      <c r="B59" s="164">
        <v>92263</v>
      </c>
      <c r="C59" s="164" t="s">
        <v>19</v>
      </c>
      <c r="D59" s="169" t="s">
        <v>76</v>
      </c>
      <c r="E59" s="375" t="s">
        <v>1018</v>
      </c>
      <c r="F59" s="164" t="s">
        <v>58</v>
      </c>
      <c r="G59" s="163">
        <v>61.2</v>
      </c>
      <c r="H59" s="163">
        <v>180.07</v>
      </c>
      <c r="I59" s="174">
        <f t="shared" ref="I59:I64" si="43">K59*0.3</f>
        <v>70.432579799999999</v>
      </c>
      <c r="J59" s="174">
        <f t="shared" ref="J59:J64" si="44">K59*0.7</f>
        <v>164.3426862</v>
      </c>
      <c r="K59" s="158">
        <f t="shared" si="5"/>
        <v>234.77526600000002</v>
      </c>
      <c r="L59" s="174">
        <f t="shared" ref="L59:L64" si="45">I59*G59</f>
        <v>4310.4738837599998</v>
      </c>
      <c r="M59" s="174">
        <f t="shared" ref="M59:M64" si="46">J59*G59</f>
        <v>10057.772395440001</v>
      </c>
      <c r="N59" s="174">
        <f t="shared" ref="N59:N64" si="47">M59+L59</f>
        <v>14368.246279200001</v>
      </c>
    </row>
    <row r="60" spans="1:14" ht="51" x14ac:dyDescent="0.2">
      <c r="A60" s="164" t="s">
        <v>348</v>
      </c>
      <c r="B60" s="164">
        <v>92423</v>
      </c>
      <c r="C60" s="164" t="s">
        <v>19</v>
      </c>
      <c r="D60" s="169" t="s">
        <v>75</v>
      </c>
      <c r="E60" s="377"/>
      <c r="F60" s="164" t="s">
        <v>58</v>
      </c>
      <c r="G60" s="163">
        <v>61.2</v>
      </c>
      <c r="H60" s="163">
        <v>96.39</v>
      </c>
      <c r="I60" s="174">
        <f t="shared" si="43"/>
        <v>37.701984599999996</v>
      </c>
      <c r="J60" s="174">
        <f t="shared" si="44"/>
        <v>87.971297399999997</v>
      </c>
      <c r="K60" s="158">
        <f t="shared" si="5"/>
        <v>125.673282</v>
      </c>
      <c r="L60" s="174">
        <f t="shared" si="45"/>
        <v>2307.3614575199999</v>
      </c>
      <c r="M60" s="174">
        <f t="shared" si="46"/>
        <v>5383.8434008800004</v>
      </c>
      <c r="N60" s="174">
        <f t="shared" si="47"/>
        <v>7691.2048584000004</v>
      </c>
    </row>
    <row r="61" spans="1:14" ht="39" customHeight="1" x14ac:dyDescent="0.2">
      <c r="A61" s="164" t="s">
        <v>349</v>
      </c>
      <c r="B61" s="164">
        <v>104108</v>
      </c>
      <c r="C61" s="164" t="s">
        <v>19</v>
      </c>
      <c r="D61" s="169" t="s">
        <v>84</v>
      </c>
      <c r="E61" s="375" t="s">
        <v>1019</v>
      </c>
      <c r="F61" s="164" t="s">
        <v>59</v>
      </c>
      <c r="G61" s="163">
        <v>179.32</v>
      </c>
      <c r="H61" s="163">
        <v>13.04</v>
      </c>
      <c r="I61" s="174">
        <f t="shared" si="43"/>
        <v>5.1004655999999997</v>
      </c>
      <c r="J61" s="174">
        <f t="shared" si="44"/>
        <v>11.901086399999999</v>
      </c>
      <c r="K61" s="158">
        <f t="shared" si="5"/>
        <v>17.001552</v>
      </c>
      <c r="L61" s="174">
        <f t="shared" si="45"/>
        <v>914.61549139199997</v>
      </c>
      <c r="M61" s="174">
        <f t="shared" si="46"/>
        <v>2134.1028132479996</v>
      </c>
      <c r="N61" s="174">
        <f t="shared" si="47"/>
        <v>3048.7183046399996</v>
      </c>
    </row>
    <row r="62" spans="1:14" ht="39" customHeight="1" x14ac:dyDescent="0.2">
      <c r="A62" s="164" t="s">
        <v>350</v>
      </c>
      <c r="B62" s="164">
        <v>92803</v>
      </c>
      <c r="C62" s="164" t="s">
        <v>19</v>
      </c>
      <c r="D62" s="169" t="s">
        <v>72</v>
      </c>
      <c r="E62" s="377"/>
      <c r="F62" s="164" t="s">
        <v>59</v>
      </c>
      <c r="G62" s="163">
        <v>179.32</v>
      </c>
      <c r="H62" s="163">
        <v>8.58</v>
      </c>
      <c r="I62" s="174">
        <f t="shared" si="43"/>
        <v>3.3559812</v>
      </c>
      <c r="J62" s="174">
        <f t="shared" si="44"/>
        <v>7.8306228000000004</v>
      </c>
      <c r="K62" s="158">
        <f t="shared" si="5"/>
        <v>11.186604000000001</v>
      </c>
      <c r="L62" s="174">
        <f t="shared" si="45"/>
        <v>601.79454878399997</v>
      </c>
      <c r="M62" s="174">
        <f t="shared" si="46"/>
        <v>1404.1872804960001</v>
      </c>
      <c r="N62" s="174">
        <f t="shared" si="47"/>
        <v>2005.9818292800001</v>
      </c>
    </row>
    <row r="63" spans="1:14" ht="39" customHeight="1" x14ac:dyDescent="0.2">
      <c r="A63" s="164" t="s">
        <v>351</v>
      </c>
      <c r="B63" s="164">
        <v>92759</v>
      </c>
      <c r="C63" s="164" t="s">
        <v>19</v>
      </c>
      <c r="D63" s="169" t="s">
        <v>362</v>
      </c>
      <c r="E63" s="184" t="s">
        <v>1020</v>
      </c>
      <c r="F63" s="164" t="s">
        <v>59</v>
      </c>
      <c r="G63" s="163">
        <v>67.08</v>
      </c>
      <c r="H63" s="163">
        <v>14.88</v>
      </c>
      <c r="I63" s="162">
        <f t="shared" si="43"/>
        <v>5.8201632000000005</v>
      </c>
      <c r="J63" s="162">
        <f t="shared" si="44"/>
        <v>13.580380800000002</v>
      </c>
      <c r="K63" s="162">
        <f t="shared" si="5"/>
        <v>19.400544000000004</v>
      </c>
      <c r="L63" s="162">
        <f t="shared" si="45"/>
        <v>390.41654745600005</v>
      </c>
      <c r="M63" s="162">
        <f t="shared" si="46"/>
        <v>910.97194406400013</v>
      </c>
      <c r="N63" s="162">
        <f t="shared" si="47"/>
        <v>1301.3884915200001</v>
      </c>
    </row>
    <row r="64" spans="1:14" ht="39" customHeight="1" x14ac:dyDescent="0.2">
      <c r="A64" s="164" t="s">
        <v>363</v>
      </c>
      <c r="B64" s="164">
        <v>103672</v>
      </c>
      <c r="C64" s="164" t="s">
        <v>19</v>
      </c>
      <c r="D64" s="169" t="s">
        <v>73</v>
      </c>
      <c r="E64" s="169" t="s">
        <v>1021</v>
      </c>
      <c r="F64" s="164" t="s">
        <v>60</v>
      </c>
      <c r="G64" s="163">
        <v>3.26</v>
      </c>
      <c r="H64" s="163">
        <v>767.09</v>
      </c>
      <c r="I64" s="174">
        <f t="shared" si="43"/>
        <v>300.03958260000002</v>
      </c>
      <c r="J64" s="174">
        <f t="shared" si="44"/>
        <v>700.09235940000008</v>
      </c>
      <c r="K64" s="158">
        <f t="shared" si="5"/>
        <v>1000.1319420000001</v>
      </c>
      <c r="L64" s="174">
        <f t="shared" si="45"/>
        <v>978.12903927599996</v>
      </c>
      <c r="M64" s="174">
        <f t="shared" si="46"/>
        <v>2282.3010916440003</v>
      </c>
      <c r="N64" s="174">
        <f t="shared" si="47"/>
        <v>3260.43013092</v>
      </c>
    </row>
    <row r="65" spans="1:14" ht="15" customHeight="1" x14ac:dyDescent="0.2">
      <c r="A65" s="176" t="s">
        <v>373</v>
      </c>
      <c r="B65" s="177"/>
      <c r="C65" s="178"/>
      <c r="D65" s="178" t="s">
        <v>175</v>
      </c>
      <c r="E65" s="179"/>
      <c r="F65" s="178"/>
      <c r="G65" s="238"/>
      <c r="H65" s="181"/>
      <c r="I65" s="181"/>
      <c r="J65" s="181"/>
      <c r="K65" s="181"/>
      <c r="L65" s="181"/>
      <c r="M65" s="181"/>
      <c r="N65" s="182">
        <f>SUM(N66:N71)</f>
        <v>45189.935773860001</v>
      </c>
    </row>
    <row r="66" spans="1:14" ht="39" customHeight="1" x14ac:dyDescent="0.2">
      <c r="A66" s="164" t="s">
        <v>418</v>
      </c>
      <c r="B66" s="164">
        <v>92265</v>
      </c>
      <c r="C66" s="164" t="s">
        <v>19</v>
      </c>
      <c r="D66" s="169" t="s">
        <v>77</v>
      </c>
      <c r="E66" s="375" t="s">
        <v>360</v>
      </c>
      <c r="F66" s="164" t="s">
        <v>58</v>
      </c>
      <c r="G66" s="163">
        <v>79.5</v>
      </c>
      <c r="H66" s="163">
        <v>134.94</v>
      </c>
      <c r="I66" s="174">
        <f t="shared" ref="I66:I71" si="48">K66*0.3</f>
        <v>52.7804316</v>
      </c>
      <c r="J66" s="174">
        <f t="shared" ref="J66:J71" si="49">K66*0.7</f>
        <v>123.1543404</v>
      </c>
      <c r="K66" s="158">
        <f t="shared" si="5"/>
        <v>175.93477200000001</v>
      </c>
      <c r="L66" s="174">
        <f t="shared" ref="L66:L71" si="50">I66*G66</f>
        <v>4196.0443121999997</v>
      </c>
      <c r="M66" s="174">
        <f t="shared" ref="M66:M71" si="51">J66*G66</f>
        <v>9790.7700617999999</v>
      </c>
      <c r="N66" s="174">
        <f t="shared" ref="N66:N71" si="52">M66+L66</f>
        <v>13986.814374</v>
      </c>
    </row>
    <row r="67" spans="1:14" ht="38.25" x14ac:dyDescent="0.2">
      <c r="A67" s="164" t="s">
        <v>1025</v>
      </c>
      <c r="B67" s="164">
        <v>92459</v>
      </c>
      <c r="C67" s="164" t="s">
        <v>19</v>
      </c>
      <c r="D67" s="169" t="s">
        <v>78</v>
      </c>
      <c r="E67" s="377"/>
      <c r="F67" s="164" t="s">
        <v>58</v>
      </c>
      <c r="G67" s="163">
        <v>79.5</v>
      </c>
      <c r="H67" s="163">
        <v>153.82</v>
      </c>
      <c r="I67" s="174">
        <f t="shared" si="48"/>
        <v>60.165154800000003</v>
      </c>
      <c r="J67" s="174">
        <f t="shared" si="49"/>
        <v>140.38536120000001</v>
      </c>
      <c r="K67" s="158">
        <f t="shared" si="5"/>
        <v>200.55051600000002</v>
      </c>
      <c r="L67" s="174">
        <f t="shared" si="50"/>
        <v>4783.1298065999999</v>
      </c>
      <c r="M67" s="174">
        <f t="shared" si="51"/>
        <v>11160.6362154</v>
      </c>
      <c r="N67" s="174">
        <f t="shared" si="52"/>
        <v>15943.766022</v>
      </c>
    </row>
    <row r="68" spans="1:14" ht="39" customHeight="1" x14ac:dyDescent="0.2">
      <c r="A68" s="164" t="s">
        <v>1026</v>
      </c>
      <c r="B68" s="164">
        <v>104108</v>
      </c>
      <c r="C68" s="164" t="s">
        <v>19</v>
      </c>
      <c r="D68" s="169" t="s">
        <v>84</v>
      </c>
      <c r="E68" s="375" t="s">
        <v>1030</v>
      </c>
      <c r="F68" s="164" t="s">
        <v>59</v>
      </c>
      <c r="G68" s="163">
        <v>287.77</v>
      </c>
      <c r="H68" s="163">
        <v>13.04</v>
      </c>
      <c r="I68" s="174">
        <f t="shared" si="48"/>
        <v>5.1004655999999997</v>
      </c>
      <c r="J68" s="174">
        <f t="shared" si="49"/>
        <v>11.901086399999999</v>
      </c>
      <c r="K68" s="158">
        <f t="shared" si="5"/>
        <v>17.001552</v>
      </c>
      <c r="L68" s="174">
        <f t="shared" si="50"/>
        <v>1467.7609857119999</v>
      </c>
      <c r="M68" s="174">
        <f t="shared" si="51"/>
        <v>3424.7756333279995</v>
      </c>
      <c r="N68" s="174">
        <f t="shared" si="52"/>
        <v>4892.5366190399991</v>
      </c>
    </row>
    <row r="69" spans="1:14" ht="39" customHeight="1" x14ac:dyDescent="0.2">
      <c r="A69" s="164" t="s">
        <v>1027</v>
      </c>
      <c r="B69" s="164">
        <v>92803</v>
      </c>
      <c r="C69" s="164" t="s">
        <v>19</v>
      </c>
      <c r="D69" s="169" t="s">
        <v>72</v>
      </c>
      <c r="E69" s="377"/>
      <c r="F69" s="164" t="s">
        <v>59</v>
      </c>
      <c r="G69" s="163">
        <v>287.77</v>
      </c>
      <c r="H69" s="163">
        <v>8.58</v>
      </c>
      <c r="I69" s="174">
        <f t="shared" si="48"/>
        <v>3.3559812</v>
      </c>
      <c r="J69" s="174">
        <f t="shared" si="49"/>
        <v>7.8306228000000004</v>
      </c>
      <c r="K69" s="158">
        <f t="shared" si="5"/>
        <v>11.186604000000001</v>
      </c>
      <c r="L69" s="174">
        <f t="shared" si="50"/>
        <v>965.75070992399992</v>
      </c>
      <c r="M69" s="174">
        <f t="shared" si="51"/>
        <v>2253.418323156</v>
      </c>
      <c r="N69" s="174">
        <f t="shared" si="52"/>
        <v>3219.1690330800002</v>
      </c>
    </row>
    <row r="70" spans="1:14" ht="67.900000000000006" customHeight="1" x14ac:dyDescent="0.2">
      <c r="A70" s="164" t="s">
        <v>1028</v>
      </c>
      <c r="B70" s="164">
        <v>92759</v>
      </c>
      <c r="C70" s="164" t="s">
        <v>19</v>
      </c>
      <c r="D70" s="169" t="s">
        <v>362</v>
      </c>
      <c r="E70" s="184" t="s">
        <v>1031</v>
      </c>
      <c r="F70" s="164" t="s">
        <v>59</v>
      </c>
      <c r="G70" s="163">
        <v>96.96</v>
      </c>
      <c r="H70" s="163">
        <v>14.88</v>
      </c>
      <c r="I70" s="174">
        <f t="shared" si="48"/>
        <v>5.8201632000000005</v>
      </c>
      <c r="J70" s="174">
        <f t="shared" si="49"/>
        <v>13.580380800000002</v>
      </c>
      <c r="K70" s="158">
        <f t="shared" ref="K70" si="53">($I$2+1)*H70</f>
        <v>19.400544000000004</v>
      </c>
      <c r="L70" s="174">
        <f t="shared" si="50"/>
        <v>564.32302387200002</v>
      </c>
      <c r="M70" s="174">
        <f t="shared" si="51"/>
        <v>1316.7537223680001</v>
      </c>
      <c r="N70" s="174">
        <f t="shared" si="52"/>
        <v>1881.0767462400001</v>
      </c>
    </row>
    <row r="71" spans="1:14" ht="39" customHeight="1" x14ac:dyDescent="0.2">
      <c r="A71" s="164" t="s">
        <v>1029</v>
      </c>
      <c r="B71" s="164">
        <v>103675</v>
      </c>
      <c r="C71" s="164" t="s">
        <v>19</v>
      </c>
      <c r="D71" s="169" t="s">
        <v>79</v>
      </c>
      <c r="E71" s="164" t="s">
        <v>1014</v>
      </c>
      <c r="F71" s="164" t="s">
        <v>60</v>
      </c>
      <c r="G71" s="163">
        <v>5.25</v>
      </c>
      <c r="H71" s="163">
        <v>769.41</v>
      </c>
      <c r="I71" s="174">
        <f t="shared" si="48"/>
        <v>300.94702739999997</v>
      </c>
      <c r="J71" s="174">
        <f t="shared" si="49"/>
        <v>702.20973059999994</v>
      </c>
      <c r="K71" s="158">
        <f t="shared" si="5"/>
        <v>1003.156758</v>
      </c>
      <c r="L71" s="174">
        <f t="shared" si="50"/>
        <v>1579.9718938499998</v>
      </c>
      <c r="M71" s="174">
        <f t="shared" si="51"/>
        <v>3686.6010856499997</v>
      </c>
      <c r="N71" s="174">
        <f t="shared" si="52"/>
        <v>5266.5729794999997</v>
      </c>
    </row>
    <row r="72" spans="1:14" ht="14.45" customHeight="1" x14ac:dyDescent="0.2">
      <c r="A72" s="176" t="s">
        <v>1023</v>
      </c>
      <c r="B72" s="177"/>
      <c r="C72" s="178"/>
      <c r="D72" s="178" t="s">
        <v>374</v>
      </c>
      <c r="E72" s="179"/>
      <c r="F72" s="178"/>
      <c r="G72" s="234"/>
      <c r="H72" s="181"/>
      <c r="I72" s="181"/>
      <c r="J72" s="181"/>
      <c r="K72" s="181"/>
      <c r="L72" s="181"/>
      <c r="M72" s="181"/>
      <c r="N72" s="182">
        <f>SUM(N73)</f>
        <v>41129.427077999993</v>
      </c>
    </row>
    <row r="73" spans="1:14" ht="53.45" customHeight="1" x14ac:dyDescent="0.2">
      <c r="A73" s="164" t="s">
        <v>1024</v>
      </c>
      <c r="B73" s="164">
        <v>101964</v>
      </c>
      <c r="C73" s="164" t="s">
        <v>19</v>
      </c>
      <c r="D73" s="169" t="s">
        <v>417</v>
      </c>
      <c r="E73" s="164" t="s">
        <v>1022</v>
      </c>
      <c r="F73" s="164" t="s">
        <v>58</v>
      </c>
      <c r="G73" s="164">
        <v>41</v>
      </c>
      <c r="H73" s="163">
        <v>769.41</v>
      </c>
      <c r="I73" s="174">
        <f t="shared" ref="I73" si="54">K73*0.3</f>
        <v>300.94702739999997</v>
      </c>
      <c r="J73" s="174">
        <f t="shared" ref="J73" si="55">K73*0.7</f>
        <v>702.20973059999994</v>
      </c>
      <c r="K73" s="158">
        <f t="shared" ref="K73" si="56">($I$2+1)*H73</f>
        <v>1003.156758</v>
      </c>
      <c r="L73" s="174">
        <f t="shared" ref="L73" si="57">I73*G73</f>
        <v>12338.828123399999</v>
      </c>
      <c r="M73" s="174">
        <f t="shared" ref="M73" si="58">J73*G73</f>
        <v>28790.598954599998</v>
      </c>
      <c r="N73" s="174">
        <f t="shared" ref="N73" si="59">M73+L73</f>
        <v>41129.427077999993</v>
      </c>
    </row>
    <row r="74" spans="1:14" x14ac:dyDescent="0.2">
      <c r="A74" s="147">
        <v>4</v>
      </c>
      <c r="B74" s="185"/>
      <c r="C74" s="148"/>
      <c r="D74" s="147" t="s">
        <v>85</v>
      </c>
      <c r="E74" s="149"/>
      <c r="F74" s="148"/>
      <c r="G74" s="150"/>
      <c r="H74" s="151"/>
      <c r="I74" s="151"/>
      <c r="J74" s="151"/>
      <c r="K74" s="151"/>
      <c r="L74" s="151"/>
      <c r="M74" s="151"/>
      <c r="N74" s="152">
        <f>SUM(N75,N82)</f>
        <v>465705.81798012002</v>
      </c>
    </row>
    <row r="75" spans="1:14" x14ac:dyDescent="0.2">
      <c r="A75" s="239" t="s">
        <v>47</v>
      </c>
      <c r="B75" s="240"/>
      <c r="C75" s="241"/>
      <c r="D75" s="241" t="s">
        <v>142</v>
      </c>
      <c r="E75" s="242"/>
      <c r="F75" s="241"/>
      <c r="G75" s="243"/>
      <c r="H75" s="244"/>
      <c r="I75" s="244"/>
      <c r="J75" s="244"/>
      <c r="K75" s="244"/>
      <c r="L75" s="244"/>
      <c r="M75" s="244"/>
      <c r="N75" s="245">
        <f>SUM(N76:N81)</f>
        <v>84530.673503999991</v>
      </c>
    </row>
    <row r="76" spans="1:14" ht="38.25" x14ac:dyDescent="0.2">
      <c r="A76" s="164" t="s">
        <v>80</v>
      </c>
      <c r="B76" s="164">
        <v>97083</v>
      </c>
      <c r="C76" s="164" t="s">
        <v>19</v>
      </c>
      <c r="D76" s="164" t="s">
        <v>252</v>
      </c>
      <c r="E76" s="375" t="s">
        <v>1033</v>
      </c>
      <c r="F76" s="164" t="s">
        <v>58</v>
      </c>
      <c r="G76" s="163">
        <v>230</v>
      </c>
      <c r="H76" s="164">
        <v>4</v>
      </c>
      <c r="I76" s="174">
        <f t="shared" ref="I76:I81" si="60">K76*0.3</f>
        <v>1.56456</v>
      </c>
      <c r="J76" s="174">
        <f t="shared" ref="J76:J81" si="61">K76*0.7</f>
        <v>3.6506400000000001</v>
      </c>
      <c r="K76" s="158">
        <f t="shared" ref="K76" si="62">($I$2+1)*H76</f>
        <v>5.2152000000000003</v>
      </c>
      <c r="L76" s="174">
        <f t="shared" ref="L76:L81" si="63">I76*G76</f>
        <v>359.84879999999998</v>
      </c>
      <c r="M76" s="174">
        <f t="shared" ref="M76:M81" si="64">J76*G76</f>
        <v>839.6472</v>
      </c>
      <c r="N76" s="174">
        <f t="shared" ref="N76:N81" si="65">M76+L76</f>
        <v>1199.4960000000001</v>
      </c>
    </row>
    <row r="77" spans="1:14" ht="38.25" x14ac:dyDescent="0.2">
      <c r="A77" s="164" t="s">
        <v>81</v>
      </c>
      <c r="B77" s="164">
        <v>96624</v>
      </c>
      <c r="C77" s="164" t="s">
        <v>19</v>
      </c>
      <c r="D77" s="164" t="s">
        <v>253</v>
      </c>
      <c r="E77" s="377"/>
      <c r="F77" s="164" t="s">
        <v>60</v>
      </c>
      <c r="G77" s="163">
        <v>23</v>
      </c>
      <c r="H77" s="164">
        <v>206.09</v>
      </c>
      <c r="I77" s="174">
        <f t="shared" si="60"/>
        <v>80.6100426</v>
      </c>
      <c r="J77" s="174">
        <f t="shared" si="61"/>
        <v>188.09009940000001</v>
      </c>
      <c r="K77" s="158">
        <f t="shared" ref="K77" si="66">($I$2+1)*H77</f>
        <v>268.70014200000003</v>
      </c>
      <c r="L77" s="174">
        <f t="shared" si="63"/>
        <v>1854.0309798000001</v>
      </c>
      <c r="M77" s="174">
        <f t="shared" si="64"/>
        <v>4326.0722862000002</v>
      </c>
      <c r="N77" s="174">
        <f t="shared" si="65"/>
        <v>6180.1032660000001</v>
      </c>
    </row>
    <row r="78" spans="1:14" ht="38.25" x14ac:dyDescent="0.2">
      <c r="A78" s="164" t="s">
        <v>352</v>
      </c>
      <c r="B78" s="164">
        <v>103075</v>
      </c>
      <c r="C78" s="164" t="s">
        <v>19</v>
      </c>
      <c r="D78" s="164" t="s">
        <v>148</v>
      </c>
      <c r="E78" s="164" t="s">
        <v>1032</v>
      </c>
      <c r="F78" s="164" t="s">
        <v>58</v>
      </c>
      <c r="G78" s="163">
        <v>127</v>
      </c>
      <c r="H78" s="164">
        <v>233.33</v>
      </c>
      <c r="I78" s="174">
        <f t="shared" si="60"/>
        <v>91.264696200000003</v>
      </c>
      <c r="J78" s="174">
        <f t="shared" si="61"/>
        <v>212.9509578</v>
      </c>
      <c r="K78" s="158">
        <f t="shared" si="5"/>
        <v>304.21565400000003</v>
      </c>
      <c r="L78" s="174">
        <f t="shared" si="63"/>
        <v>11590.616417400001</v>
      </c>
      <c r="M78" s="174">
        <f t="shared" si="64"/>
        <v>27044.7716406</v>
      </c>
      <c r="N78" s="174">
        <f t="shared" si="65"/>
        <v>38635.388057999997</v>
      </c>
    </row>
    <row r="79" spans="1:14" ht="38.25" x14ac:dyDescent="0.2">
      <c r="A79" s="164" t="s">
        <v>353</v>
      </c>
      <c r="B79" s="164">
        <v>97101</v>
      </c>
      <c r="C79" s="164" t="s">
        <v>19</v>
      </c>
      <c r="D79" s="164" t="s">
        <v>254</v>
      </c>
      <c r="E79" s="164" t="s">
        <v>1034</v>
      </c>
      <c r="F79" s="164" t="s">
        <v>58</v>
      </c>
      <c r="G79" s="163">
        <v>41</v>
      </c>
      <c r="H79" s="164">
        <v>196.44</v>
      </c>
      <c r="I79" s="174">
        <f t="shared" si="60"/>
        <v>76.835541599999999</v>
      </c>
      <c r="J79" s="174">
        <f t="shared" si="61"/>
        <v>179.2829304</v>
      </c>
      <c r="K79" s="158">
        <f t="shared" si="5"/>
        <v>256.118472</v>
      </c>
      <c r="L79" s="174">
        <f t="shared" si="63"/>
        <v>3150.2572055999999</v>
      </c>
      <c r="M79" s="174">
        <f t="shared" si="64"/>
        <v>7350.6001464000001</v>
      </c>
      <c r="N79" s="174">
        <f t="shared" si="65"/>
        <v>10500.857351999999</v>
      </c>
    </row>
    <row r="80" spans="1:14" ht="51" x14ac:dyDescent="0.2">
      <c r="A80" s="164" t="s">
        <v>354</v>
      </c>
      <c r="B80" s="164">
        <v>87630</v>
      </c>
      <c r="C80" s="164" t="s">
        <v>19</v>
      </c>
      <c r="D80" s="164" t="s">
        <v>149</v>
      </c>
      <c r="E80" s="164" t="s">
        <v>1035</v>
      </c>
      <c r="F80" s="164" t="s">
        <v>58</v>
      </c>
      <c r="G80" s="163">
        <v>230</v>
      </c>
      <c r="H80" s="164">
        <v>48.72</v>
      </c>
      <c r="I80" s="174">
        <f t="shared" si="60"/>
        <v>19.056340799999997</v>
      </c>
      <c r="J80" s="174">
        <f t="shared" si="61"/>
        <v>44.464795199999998</v>
      </c>
      <c r="K80" s="158">
        <f t="shared" si="5"/>
        <v>63.521135999999998</v>
      </c>
      <c r="L80" s="174">
        <f t="shared" si="63"/>
        <v>4382.9583839999996</v>
      </c>
      <c r="M80" s="174">
        <f t="shared" si="64"/>
        <v>10226.902896</v>
      </c>
      <c r="N80" s="174">
        <f t="shared" si="65"/>
        <v>14609.861279999999</v>
      </c>
    </row>
    <row r="81" spans="1:15" ht="38.25" x14ac:dyDescent="0.2">
      <c r="A81" s="164" t="s">
        <v>355</v>
      </c>
      <c r="B81" s="164">
        <v>94995</v>
      </c>
      <c r="C81" s="164" t="s">
        <v>19</v>
      </c>
      <c r="D81" s="164" t="s">
        <v>150</v>
      </c>
      <c r="E81" s="164" t="s">
        <v>364</v>
      </c>
      <c r="F81" s="164" t="s">
        <v>58</v>
      </c>
      <c r="G81" s="163">
        <v>103</v>
      </c>
      <c r="H81" s="164">
        <v>99.82</v>
      </c>
      <c r="I81" s="174">
        <f t="shared" si="60"/>
        <v>39.043594800000001</v>
      </c>
      <c r="J81" s="174">
        <f t="shared" si="61"/>
        <v>91.1017212</v>
      </c>
      <c r="K81" s="158">
        <f t="shared" si="5"/>
        <v>130.14531600000001</v>
      </c>
      <c r="L81" s="174">
        <f t="shared" si="63"/>
        <v>4021.4902643999999</v>
      </c>
      <c r="M81" s="174">
        <f t="shared" si="64"/>
        <v>9383.4772835999993</v>
      </c>
      <c r="N81" s="174">
        <f t="shared" si="65"/>
        <v>13404.967547999999</v>
      </c>
    </row>
    <row r="82" spans="1:15" x14ac:dyDescent="0.2">
      <c r="A82" s="176" t="s">
        <v>48</v>
      </c>
      <c r="B82" s="177"/>
      <c r="C82" s="178"/>
      <c r="D82" s="178" t="s">
        <v>365</v>
      </c>
      <c r="E82" s="179"/>
      <c r="F82" s="178"/>
      <c r="G82" s="180"/>
      <c r="H82" s="181"/>
      <c r="I82" s="181"/>
      <c r="J82" s="181"/>
      <c r="K82" s="181"/>
      <c r="L82" s="181"/>
      <c r="M82" s="181"/>
      <c r="N82" s="182">
        <f>SUM(N83:N86)</f>
        <v>381175.14447612001</v>
      </c>
    </row>
    <row r="83" spans="1:15" ht="51" x14ac:dyDescent="0.2">
      <c r="A83" s="164" t="s">
        <v>82</v>
      </c>
      <c r="B83" s="164">
        <v>87630</v>
      </c>
      <c r="C83" s="164" t="s">
        <v>19</v>
      </c>
      <c r="D83" s="164" t="s">
        <v>149</v>
      </c>
      <c r="E83" s="164" t="s">
        <v>1038</v>
      </c>
      <c r="F83" s="164" t="s">
        <v>58</v>
      </c>
      <c r="G83" s="163">
        <v>847.53</v>
      </c>
      <c r="H83" s="164">
        <v>48.72</v>
      </c>
      <c r="I83" s="174">
        <f t="shared" ref="I83" si="67">K83*0.3</f>
        <v>19.056340799999997</v>
      </c>
      <c r="J83" s="174">
        <f t="shared" ref="J83" si="68">K83*0.7</f>
        <v>44.464795199999998</v>
      </c>
      <c r="K83" s="158">
        <f t="shared" ref="K83" si="69">($I$2+1)*H83</f>
        <v>63.521135999999998</v>
      </c>
      <c r="L83" s="174">
        <f t="shared" ref="L83" si="70">I83*G83</f>
        <v>16150.820518223998</v>
      </c>
      <c r="M83" s="174">
        <f t="shared" ref="M83" si="71">J83*G83</f>
        <v>37685.247875855996</v>
      </c>
      <c r="N83" s="174">
        <f t="shared" ref="N83" si="72">M83+L83</f>
        <v>53836.068394079994</v>
      </c>
    </row>
    <row r="84" spans="1:15" ht="47.45" customHeight="1" x14ac:dyDescent="0.2">
      <c r="A84" s="164" t="s">
        <v>83</v>
      </c>
      <c r="B84" s="175" t="s">
        <v>367</v>
      </c>
      <c r="C84" s="164" t="s">
        <v>235</v>
      </c>
      <c r="D84" s="164" t="s">
        <v>1152</v>
      </c>
      <c r="E84" s="164" t="s">
        <v>1036</v>
      </c>
      <c r="F84" s="164" t="s">
        <v>58</v>
      </c>
      <c r="G84" s="163">
        <v>932.28</v>
      </c>
      <c r="H84" s="163">
        <v>258.36</v>
      </c>
      <c r="I84" s="174">
        <f>K84*0.3</f>
        <v>101.0549304</v>
      </c>
      <c r="J84" s="174">
        <f>K84*0.7</f>
        <v>235.79483760000002</v>
      </c>
      <c r="K84" s="158">
        <f t="shared" si="5"/>
        <v>336.84976800000004</v>
      </c>
      <c r="L84" s="174">
        <f>I84*G84</f>
        <v>94211.490513312005</v>
      </c>
      <c r="M84" s="174">
        <f>J84*G84</f>
        <v>219826.81119772801</v>
      </c>
      <c r="N84" s="174">
        <f>M84+L84</f>
        <v>314038.30171104003</v>
      </c>
    </row>
    <row r="85" spans="1:15" ht="51" x14ac:dyDescent="0.2">
      <c r="A85" s="164" t="s">
        <v>238</v>
      </c>
      <c r="B85" s="164">
        <v>87262</v>
      </c>
      <c r="C85" s="164" t="s">
        <v>19</v>
      </c>
      <c r="D85" s="164" t="s">
        <v>255</v>
      </c>
      <c r="E85" s="375" t="s">
        <v>1039</v>
      </c>
      <c r="F85" s="164" t="s">
        <v>58</v>
      </c>
      <c r="G85" s="163">
        <v>86.91</v>
      </c>
      <c r="H85" s="163">
        <v>113.9</v>
      </c>
      <c r="I85" s="174">
        <f>K85*0.3</f>
        <v>44.550846</v>
      </c>
      <c r="J85" s="174">
        <f>K85*0.7</f>
        <v>103.95197400000001</v>
      </c>
      <c r="K85" s="158">
        <f t="shared" si="5"/>
        <v>148.50282000000001</v>
      </c>
      <c r="L85" s="174">
        <f>I85*G85</f>
        <v>3871.91402586</v>
      </c>
      <c r="M85" s="174">
        <f>J85*G85</f>
        <v>9034.4660603400007</v>
      </c>
      <c r="N85" s="174">
        <f>M85+L85</f>
        <v>12906.380086200001</v>
      </c>
    </row>
    <row r="86" spans="1:15" ht="25.5" x14ac:dyDescent="0.2">
      <c r="A86" s="164" t="s">
        <v>1037</v>
      </c>
      <c r="B86" s="164">
        <v>88650</v>
      </c>
      <c r="C86" s="164" t="s">
        <v>19</v>
      </c>
      <c r="D86" s="164" t="s">
        <v>144</v>
      </c>
      <c r="E86" s="377"/>
      <c r="F86" s="164" t="s">
        <v>93</v>
      </c>
      <c r="G86" s="163">
        <v>27.6</v>
      </c>
      <c r="H86" s="163">
        <v>10.96</v>
      </c>
      <c r="I86" s="174">
        <f>K86*0.3</f>
        <v>4.2868944000000004</v>
      </c>
      <c r="J86" s="174">
        <f>K86*0.7</f>
        <v>10.0027536</v>
      </c>
      <c r="K86" s="158">
        <f t="shared" si="5"/>
        <v>14.289648000000001</v>
      </c>
      <c r="L86" s="174">
        <f>I86*G86</f>
        <v>118.31828544000003</v>
      </c>
      <c r="M86" s="174">
        <f>J86*G86</f>
        <v>276.07599936000003</v>
      </c>
      <c r="N86" s="174">
        <f>M86+L86</f>
        <v>394.39428480000004</v>
      </c>
    </row>
    <row r="87" spans="1:15" x14ac:dyDescent="0.2">
      <c r="A87" s="147">
        <v>5</v>
      </c>
      <c r="B87" s="185"/>
      <c r="C87" s="148"/>
      <c r="D87" s="147" t="s">
        <v>368</v>
      </c>
      <c r="E87" s="149"/>
      <c r="F87" s="47"/>
      <c r="G87" s="48"/>
      <c r="H87" s="49"/>
      <c r="I87" s="49"/>
      <c r="J87" s="49"/>
      <c r="K87" s="49"/>
      <c r="L87" s="49"/>
      <c r="M87" s="49"/>
      <c r="N87" s="152">
        <f>SUM(N88,N94,N97,N99)</f>
        <v>572912.12410806003</v>
      </c>
    </row>
    <row r="88" spans="1:15" x14ac:dyDescent="0.2">
      <c r="A88" s="176" t="s">
        <v>49</v>
      </c>
      <c r="B88" s="177"/>
      <c r="C88" s="178"/>
      <c r="D88" s="178" t="s">
        <v>136</v>
      </c>
      <c r="E88" s="179"/>
      <c r="F88" s="83"/>
      <c r="G88" s="84"/>
      <c r="H88" s="50"/>
      <c r="I88" s="50"/>
      <c r="J88" s="50"/>
      <c r="K88" s="50"/>
      <c r="L88" s="50"/>
      <c r="M88" s="50"/>
      <c r="N88" s="182">
        <f>SUM(N89:N93)</f>
        <v>459138.09901589999</v>
      </c>
    </row>
    <row r="89" spans="1:15" ht="25.5" x14ac:dyDescent="0.2">
      <c r="A89" s="164" t="s">
        <v>338</v>
      </c>
      <c r="B89" s="164">
        <v>98557</v>
      </c>
      <c r="C89" s="164" t="s">
        <v>19</v>
      </c>
      <c r="D89" s="164" t="s">
        <v>366</v>
      </c>
      <c r="E89" s="164" t="s">
        <v>372</v>
      </c>
      <c r="F89" s="164" t="s">
        <v>58</v>
      </c>
      <c r="G89" s="163">
        <v>214</v>
      </c>
      <c r="H89" s="163">
        <v>54.39</v>
      </c>
      <c r="I89" s="174">
        <f t="shared" ref="I89:I93" si="73">K89*0.3</f>
        <v>21.274104600000001</v>
      </c>
      <c r="J89" s="174">
        <f t="shared" ref="J89:J93" si="74">K89*0.7</f>
        <v>49.6395774</v>
      </c>
      <c r="K89" s="158">
        <f t="shared" si="5"/>
        <v>70.913682000000009</v>
      </c>
      <c r="L89" s="174">
        <f t="shared" ref="L89:L93" si="75">I89*G89</f>
        <v>4552.6583844000006</v>
      </c>
      <c r="M89" s="174">
        <f t="shared" ref="M89:M93" si="76">J89*G89</f>
        <v>10622.869563599999</v>
      </c>
      <c r="N89" s="174">
        <f t="shared" ref="N89:N93" si="77">M89+L89</f>
        <v>15175.527947999999</v>
      </c>
    </row>
    <row r="90" spans="1:15" ht="80.45" customHeight="1" x14ac:dyDescent="0.2">
      <c r="A90" s="164" t="s">
        <v>145</v>
      </c>
      <c r="B90" s="164">
        <v>103360</v>
      </c>
      <c r="C90" s="164" t="s">
        <v>19</v>
      </c>
      <c r="D90" s="164" t="s">
        <v>135</v>
      </c>
      <c r="E90" s="164" t="s">
        <v>863</v>
      </c>
      <c r="F90" s="164" t="s">
        <v>58</v>
      </c>
      <c r="G90" s="163">
        <v>359.84</v>
      </c>
      <c r="H90" s="163">
        <v>99</v>
      </c>
      <c r="I90" s="174">
        <f t="shared" si="73"/>
        <v>38.722859999999997</v>
      </c>
      <c r="J90" s="174">
        <f t="shared" si="74"/>
        <v>90.353339999999989</v>
      </c>
      <c r="K90" s="158">
        <f t="shared" si="5"/>
        <v>129.0762</v>
      </c>
      <c r="L90" s="174">
        <f t="shared" si="75"/>
        <v>13934.033942399998</v>
      </c>
      <c r="M90" s="174">
        <f t="shared" si="76"/>
        <v>32512.745865599994</v>
      </c>
      <c r="N90" s="174">
        <f t="shared" si="77"/>
        <v>46446.779807999992</v>
      </c>
    </row>
    <row r="91" spans="1:15" ht="38.25" x14ac:dyDescent="0.2">
      <c r="A91" s="164" t="s">
        <v>146</v>
      </c>
      <c r="B91" s="164">
        <v>105023</v>
      </c>
      <c r="C91" s="164" t="s">
        <v>19</v>
      </c>
      <c r="D91" s="164" t="s">
        <v>258</v>
      </c>
      <c r="E91" s="375" t="s">
        <v>1040</v>
      </c>
      <c r="F91" s="164" t="s">
        <v>93</v>
      </c>
      <c r="G91" s="163">
        <v>15.45</v>
      </c>
      <c r="H91" s="163">
        <v>87.07</v>
      </c>
      <c r="I91" s="174">
        <f t="shared" si="73"/>
        <v>34.056559800000002</v>
      </c>
      <c r="J91" s="174">
        <f t="shared" si="74"/>
        <v>79.465306200000001</v>
      </c>
      <c r="K91" s="158">
        <f t="shared" si="5"/>
        <v>113.521866</v>
      </c>
      <c r="L91" s="174">
        <f t="shared" si="75"/>
        <v>526.17384891000006</v>
      </c>
      <c r="M91" s="174">
        <f t="shared" si="76"/>
        <v>1227.7389807899999</v>
      </c>
      <c r="N91" s="174">
        <f t="shared" si="77"/>
        <v>1753.9128297</v>
      </c>
      <c r="O91" s="25"/>
    </row>
    <row r="92" spans="1:15" ht="25.5" x14ac:dyDescent="0.2">
      <c r="A92" s="164" t="s">
        <v>147</v>
      </c>
      <c r="B92" s="164">
        <v>105029</v>
      </c>
      <c r="C92" s="164" t="s">
        <v>19</v>
      </c>
      <c r="D92" s="164" t="s">
        <v>139</v>
      </c>
      <c r="E92" s="377"/>
      <c r="F92" s="164" t="s">
        <v>93</v>
      </c>
      <c r="G92" s="163">
        <v>4.95</v>
      </c>
      <c r="H92" s="163">
        <v>65.42</v>
      </c>
      <c r="I92" s="174">
        <f t="shared" si="73"/>
        <v>25.588378800000005</v>
      </c>
      <c r="J92" s="174">
        <f t="shared" si="74"/>
        <v>59.706217200000005</v>
      </c>
      <c r="K92" s="158">
        <f t="shared" si="5"/>
        <v>85.294596000000013</v>
      </c>
      <c r="L92" s="174">
        <f t="shared" si="75"/>
        <v>126.66247506000003</v>
      </c>
      <c r="M92" s="174">
        <f t="shared" si="76"/>
        <v>295.54577514000005</v>
      </c>
      <c r="N92" s="174">
        <f t="shared" si="77"/>
        <v>422.20825020000007</v>
      </c>
    </row>
    <row r="93" spans="1:15" ht="25.5" x14ac:dyDescent="0.2">
      <c r="A93" s="164" t="s">
        <v>339</v>
      </c>
      <c r="B93" s="175" t="s">
        <v>383</v>
      </c>
      <c r="C93" s="164" t="s">
        <v>235</v>
      </c>
      <c r="D93" s="164" t="s">
        <v>375</v>
      </c>
      <c r="E93" s="169" t="s">
        <v>862</v>
      </c>
      <c r="F93" s="164" t="s">
        <v>58</v>
      </c>
      <c r="G93" s="163">
        <v>666.42</v>
      </c>
      <c r="H93" s="163">
        <v>455</v>
      </c>
      <c r="I93" s="162">
        <f t="shared" si="73"/>
        <v>177.96870000000001</v>
      </c>
      <c r="J93" s="162">
        <f t="shared" si="74"/>
        <v>415.26030000000003</v>
      </c>
      <c r="K93" s="162">
        <f t="shared" si="5"/>
        <v>593.22900000000004</v>
      </c>
      <c r="L93" s="162">
        <f t="shared" si="75"/>
        <v>118601.901054</v>
      </c>
      <c r="M93" s="162">
        <f t="shared" si="76"/>
        <v>276737.769126</v>
      </c>
      <c r="N93" s="162">
        <f t="shared" si="77"/>
        <v>395339.67018000002</v>
      </c>
    </row>
    <row r="94" spans="1:15" x14ac:dyDescent="0.2">
      <c r="A94" s="176" t="s">
        <v>143</v>
      </c>
      <c r="B94" s="177"/>
      <c r="C94" s="178"/>
      <c r="D94" s="178" t="s">
        <v>137</v>
      </c>
      <c r="E94" s="179"/>
      <c r="F94" s="178"/>
      <c r="G94" s="180"/>
      <c r="H94" s="181"/>
      <c r="I94" s="181"/>
      <c r="J94" s="181"/>
      <c r="K94" s="181"/>
      <c r="L94" s="181"/>
      <c r="M94" s="181"/>
      <c r="N94" s="182">
        <f>SUM(N95:N96)</f>
        <v>69202.700044800004</v>
      </c>
    </row>
    <row r="95" spans="1:15" ht="51" x14ac:dyDescent="0.2">
      <c r="A95" s="164" t="s">
        <v>1077</v>
      </c>
      <c r="B95" s="164">
        <v>87905</v>
      </c>
      <c r="C95" s="164" t="s">
        <v>19</v>
      </c>
      <c r="D95" s="169" t="s">
        <v>140</v>
      </c>
      <c r="E95" s="375" t="s">
        <v>1074</v>
      </c>
      <c r="F95" s="164" t="s">
        <v>58</v>
      </c>
      <c r="G95" s="163">
        <v>719.6</v>
      </c>
      <c r="H95" s="163">
        <v>9.93</v>
      </c>
      <c r="I95" s="174">
        <f>K95*0.3</f>
        <v>3.8840202000000001</v>
      </c>
      <c r="J95" s="174">
        <f>K95*0.7</f>
        <v>9.0627138000000009</v>
      </c>
      <c r="K95" s="158">
        <f t="shared" si="5"/>
        <v>12.946734000000001</v>
      </c>
      <c r="L95" s="174">
        <f>I95*G95</f>
        <v>2794.9409359200004</v>
      </c>
      <c r="M95" s="174">
        <f>J95*G95</f>
        <v>6521.528850480001</v>
      </c>
      <c r="N95" s="174">
        <f>M95+L95</f>
        <v>9316.4697864000009</v>
      </c>
    </row>
    <row r="96" spans="1:15" ht="51" x14ac:dyDescent="0.2">
      <c r="A96" s="164" t="s">
        <v>1077</v>
      </c>
      <c r="B96" s="164">
        <v>87775</v>
      </c>
      <c r="C96" s="164" t="s">
        <v>19</v>
      </c>
      <c r="D96" s="169" t="s">
        <v>141</v>
      </c>
      <c r="E96" s="377"/>
      <c r="F96" s="164" t="s">
        <v>58</v>
      </c>
      <c r="G96" s="163">
        <v>719.6</v>
      </c>
      <c r="H96" s="163">
        <v>63.83</v>
      </c>
      <c r="I96" s="174">
        <f>K96*0.3</f>
        <v>24.966466199999999</v>
      </c>
      <c r="J96" s="174">
        <f>K96*0.7</f>
        <v>58.255087799999991</v>
      </c>
      <c r="K96" s="158">
        <f t="shared" si="5"/>
        <v>83.221553999999998</v>
      </c>
      <c r="L96" s="174">
        <f>I96*G96</f>
        <v>17965.869077520001</v>
      </c>
      <c r="M96" s="174">
        <f>J96*G96</f>
        <v>41920.361180879998</v>
      </c>
      <c r="N96" s="174">
        <f>M96+L96</f>
        <v>59886.230258399999</v>
      </c>
    </row>
    <row r="97" spans="1:15" x14ac:dyDescent="0.2">
      <c r="A97" s="176" t="s">
        <v>356</v>
      </c>
      <c r="B97" s="177"/>
      <c r="C97" s="178"/>
      <c r="D97" s="178" t="s">
        <v>138</v>
      </c>
      <c r="E97" s="179"/>
      <c r="F97" s="178"/>
      <c r="G97" s="180"/>
      <c r="H97" s="181"/>
      <c r="I97" s="181"/>
      <c r="J97" s="181"/>
      <c r="K97" s="181"/>
      <c r="L97" s="181"/>
      <c r="M97" s="181"/>
      <c r="N97" s="182">
        <f>SUM(N98)</f>
        <v>24227.201169599997</v>
      </c>
    </row>
    <row r="98" spans="1:15" ht="51" x14ac:dyDescent="0.2">
      <c r="A98" s="164" t="s">
        <v>357</v>
      </c>
      <c r="B98" s="164">
        <v>104611</v>
      </c>
      <c r="C98" s="164" t="s">
        <v>19</v>
      </c>
      <c r="D98" s="169" t="s">
        <v>260</v>
      </c>
      <c r="E98" s="164" t="s">
        <v>1071</v>
      </c>
      <c r="F98" s="164" t="s">
        <v>58</v>
      </c>
      <c r="G98" s="163">
        <v>211.64</v>
      </c>
      <c r="H98" s="163">
        <v>87.8</v>
      </c>
      <c r="I98" s="174">
        <f>K98*0.3</f>
        <v>34.342092000000001</v>
      </c>
      <c r="J98" s="174">
        <f>K98*0.7</f>
        <v>80.131547999999995</v>
      </c>
      <c r="K98" s="158">
        <f t="shared" si="5"/>
        <v>114.47364</v>
      </c>
      <c r="L98" s="174">
        <f>I98*G98</f>
        <v>7268.1603508799999</v>
      </c>
      <c r="M98" s="174">
        <f>J98*G98</f>
        <v>16959.040818719997</v>
      </c>
      <c r="N98" s="174">
        <f>M98+L98</f>
        <v>24227.201169599997</v>
      </c>
    </row>
    <row r="99" spans="1:15" x14ac:dyDescent="0.2">
      <c r="A99" s="176" t="s">
        <v>369</v>
      </c>
      <c r="B99" s="177"/>
      <c r="C99" s="178"/>
      <c r="D99" s="178" t="s">
        <v>370</v>
      </c>
      <c r="E99" s="179"/>
      <c r="F99" s="178"/>
      <c r="G99" s="180"/>
      <c r="H99" s="181"/>
      <c r="I99" s="181"/>
      <c r="J99" s="181"/>
      <c r="K99" s="181"/>
      <c r="L99" s="181"/>
      <c r="M99" s="181"/>
      <c r="N99" s="182">
        <f>SUM(N100)</f>
        <v>20344.123877760001</v>
      </c>
    </row>
    <row r="100" spans="1:15" ht="25.5" x14ac:dyDescent="0.2">
      <c r="A100" s="164" t="s">
        <v>371</v>
      </c>
      <c r="B100" s="164">
        <v>88488</v>
      </c>
      <c r="C100" s="164" t="s">
        <v>19</v>
      </c>
      <c r="D100" s="169" t="s">
        <v>1041</v>
      </c>
      <c r="E100" s="164" t="s">
        <v>416</v>
      </c>
      <c r="F100" s="164" t="s">
        <v>58</v>
      </c>
      <c r="G100" s="163">
        <v>956.11</v>
      </c>
      <c r="H100" s="163">
        <v>16.32</v>
      </c>
      <c r="I100" s="162">
        <f t="shared" ref="I100" si="78">K100*0.3</f>
        <v>6.3834048000000001</v>
      </c>
      <c r="J100" s="162">
        <f t="shared" ref="J100" si="79">K100*0.7</f>
        <v>14.8946112</v>
      </c>
      <c r="K100" s="162">
        <f t="shared" ref="K100" si="80">($I$2+1)*H100</f>
        <v>21.278016000000001</v>
      </c>
      <c r="L100" s="162">
        <f t="shared" ref="L100" si="81">I100*G100</f>
        <v>6103.237163328</v>
      </c>
      <c r="M100" s="162">
        <f t="shared" ref="M100" si="82">J100*G100</f>
        <v>14240.886714431999</v>
      </c>
      <c r="N100" s="162">
        <f t="shared" ref="N100" si="83">M100+L100</f>
        <v>20344.123877760001</v>
      </c>
    </row>
    <row r="101" spans="1:15" x14ac:dyDescent="0.2">
      <c r="A101" s="147">
        <v>6</v>
      </c>
      <c r="B101" s="185"/>
      <c r="C101" s="148"/>
      <c r="D101" s="147" t="s">
        <v>86</v>
      </c>
      <c r="E101" s="149"/>
      <c r="F101" s="148"/>
      <c r="G101" s="150"/>
      <c r="H101" s="151"/>
      <c r="I101" s="151"/>
      <c r="J101" s="151"/>
      <c r="K101" s="151"/>
      <c r="L101" s="151"/>
      <c r="M101" s="151"/>
      <c r="N101" s="152">
        <f>SUM(N102)</f>
        <v>219984.29255820002</v>
      </c>
    </row>
    <row r="102" spans="1:15" x14ac:dyDescent="0.2">
      <c r="A102" s="176" t="s">
        <v>378</v>
      </c>
      <c r="B102" s="177"/>
      <c r="C102" s="178"/>
      <c r="D102" s="178" t="s">
        <v>151</v>
      </c>
      <c r="E102" s="179"/>
      <c r="F102" s="178"/>
      <c r="G102" s="180"/>
      <c r="H102" s="181"/>
      <c r="I102" s="181"/>
      <c r="J102" s="181"/>
      <c r="K102" s="181"/>
      <c r="L102" s="181"/>
      <c r="M102" s="181"/>
      <c r="N102" s="182">
        <f>SUM(N103:N106)</f>
        <v>219984.29255820002</v>
      </c>
    </row>
    <row r="103" spans="1:15" ht="25.5" x14ac:dyDescent="0.2">
      <c r="A103" s="164" t="s">
        <v>379</v>
      </c>
      <c r="B103" s="164">
        <v>102176</v>
      </c>
      <c r="C103" s="164" t="s">
        <v>19</v>
      </c>
      <c r="D103" s="164" t="s">
        <v>376</v>
      </c>
      <c r="E103" s="164" t="s">
        <v>377</v>
      </c>
      <c r="F103" s="164" t="s">
        <v>58</v>
      </c>
      <c r="G103" s="163">
        <v>82.26</v>
      </c>
      <c r="H103" s="163">
        <v>769.2</v>
      </c>
      <c r="I103" s="174">
        <f t="shared" ref="I103" si="84">K103*0.3</f>
        <v>300.86488800000001</v>
      </c>
      <c r="J103" s="174">
        <f t="shared" ref="J103" si="85">K103*0.7</f>
        <v>702.01807200000007</v>
      </c>
      <c r="K103" s="158">
        <f t="shared" ref="K103" si="86">($I$2+1)*H103</f>
        <v>1002.8829600000001</v>
      </c>
      <c r="L103" s="174">
        <f t="shared" ref="L103" si="87">I103*G103</f>
        <v>24749.145686880001</v>
      </c>
      <c r="M103" s="174">
        <f t="shared" ref="M103" si="88">J103*G103</f>
        <v>57748.006602720008</v>
      </c>
      <c r="N103" s="174">
        <f t="shared" ref="N103" si="89">M103+L103</f>
        <v>82497.15228960001</v>
      </c>
    </row>
    <row r="104" spans="1:15" ht="51" x14ac:dyDescent="0.2">
      <c r="A104" s="164" t="s">
        <v>380</v>
      </c>
      <c r="B104" s="164">
        <v>91341</v>
      </c>
      <c r="C104" s="164" t="s">
        <v>19</v>
      </c>
      <c r="D104" s="164" t="s">
        <v>152</v>
      </c>
      <c r="E104" s="164" t="s">
        <v>866</v>
      </c>
      <c r="F104" s="164" t="s">
        <v>58</v>
      </c>
      <c r="G104" s="163">
        <v>41.42</v>
      </c>
      <c r="H104" s="163">
        <v>981.67</v>
      </c>
      <c r="I104" s="174">
        <f t="shared" ref="I104" si="90">K104*0.3</f>
        <v>383.97040380000004</v>
      </c>
      <c r="J104" s="174">
        <f t="shared" ref="J104" si="91">K104*0.7</f>
        <v>895.9309422</v>
      </c>
      <c r="K104" s="158">
        <f t="shared" ref="K104:K164" si="92">($I$2+1)*H104</f>
        <v>1279.9013460000001</v>
      </c>
      <c r="L104" s="174">
        <f t="shared" ref="L104" si="93">I104*G104</f>
        <v>15904.054125396002</v>
      </c>
      <c r="M104" s="174">
        <f t="shared" ref="M104" si="94">J104*G104</f>
        <v>37109.459625923999</v>
      </c>
      <c r="N104" s="174">
        <f t="shared" ref="N104" si="95">M104+L104</f>
        <v>53013.513751320002</v>
      </c>
    </row>
    <row r="105" spans="1:15" ht="38.25" x14ac:dyDescent="0.2">
      <c r="A105" s="164" t="s">
        <v>384</v>
      </c>
      <c r="B105" s="175" t="s">
        <v>525</v>
      </c>
      <c r="C105" s="164" t="s">
        <v>235</v>
      </c>
      <c r="D105" s="164" t="s">
        <v>381</v>
      </c>
      <c r="E105" s="164" t="s">
        <v>865</v>
      </c>
      <c r="F105" s="164" t="s">
        <v>58</v>
      </c>
      <c r="G105" s="163">
        <v>65.099999999999994</v>
      </c>
      <c r="H105" s="163">
        <v>982.67</v>
      </c>
      <c r="I105" s="174">
        <f t="shared" ref="I105" si="96">K105*0.3</f>
        <v>384.36154379999999</v>
      </c>
      <c r="J105" s="174">
        <f t="shared" ref="J105" si="97">K105*0.7</f>
        <v>896.84360219999996</v>
      </c>
      <c r="K105" s="158">
        <f t="shared" ref="K105" si="98">($I$2+1)*H105</f>
        <v>1281.205146</v>
      </c>
      <c r="L105" s="174">
        <f t="shared" ref="L105" si="99">I105*G105</f>
        <v>25021.936501379998</v>
      </c>
      <c r="M105" s="174">
        <f t="shared" ref="M105" si="100">J105*G105</f>
        <v>58384.518503219995</v>
      </c>
      <c r="N105" s="174">
        <f t="shared" ref="N105" si="101">M105+L105</f>
        <v>83406.455004599993</v>
      </c>
    </row>
    <row r="106" spans="1:15" ht="76.5" x14ac:dyDescent="0.2">
      <c r="A106" s="164" t="s">
        <v>385</v>
      </c>
      <c r="B106" s="164">
        <v>94569</v>
      </c>
      <c r="C106" s="164" t="s">
        <v>19</v>
      </c>
      <c r="D106" s="164" t="s">
        <v>386</v>
      </c>
      <c r="E106" s="164" t="s">
        <v>387</v>
      </c>
      <c r="F106" s="164" t="s">
        <v>58</v>
      </c>
      <c r="G106" s="163">
        <v>1.26</v>
      </c>
      <c r="H106" s="163">
        <v>649.61</v>
      </c>
      <c r="I106" s="162">
        <f t="shared" ref="I106" si="102">K106*0.3</f>
        <v>254.08845540000002</v>
      </c>
      <c r="J106" s="162">
        <f t="shared" ref="J106" si="103">K106*0.7</f>
        <v>592.87306260000003</v>
      </c>
      <c r="K106" s="162">
        <f t="shared" ref="K106" si="104">($I$2+1)*H106</f>
        <v>846.96151800000007</v>
      </c>
      <c r="L106" s="162">
        <f t="shared" ref="L106" si="105">I106*G106</f>
        <v>320.15145380400003</v>
      </c>
      <c r="M106" s="162">
        <f t="shared" ref="M106" si="106">J106*G106</f>
        <v>747.02005887600001</v>
      </c>
      <c r="N106" s="162">
        <f t="shared" ref="N106" si="107">M106+L106</f>
        <v>1067.17151268</v>
      </c>
    </row>
    <row r="107" spans="1:15" x14ac:dyDescent="0.2">
      <c r="A107" s="147">
        <v>7</v>
      </c>
      <c r="B107" s="185"/>
      <c r="C107" s="148"/>
      <c r="D107" s="147" t="s">
        <v>522</v>
      </c>
      <c r="E107" s="149"/>
      <c r="F107" s="148"/>
      <c r="G107" s="150"/>
      <c r="H107" s="151"/>
      <c r="I107" s="151"/>
      <c r="J107" s="151"/>
      <c r="K107" s="151"/>
      <c r="L107" s="151"/>
      <c r="M107" s="151"/>
      <c r="N107" s="152">
        <f>SUM(N108,N120,N144,N169,N178,N190,N205)</f>
        <v>598114.06480200007</v>
      </c>
    </row>
    <row r="108" spans="1:15" x14ac:dyDescent="0.2">
      <c r="A108" s="176" t="s">
        <v>425</v>
      </c>
      <c r="B108" s="177"/>
      <c r="C108" s="178"/>
      <c r="D108" s="178" t="s">
        <v>87</v>
      </c>
      <c r="E108" s="179"/>
      <c r="F108" s="178"/>
      <c r="G108" s="180"/>
      <c r="H108" s="181"/>
      <c r="I108" s="181"/>
      <c r="J108" s="181"/>
      <c r="K108" s="181"/>
      <c r="L108" s="181"/>
      <c r="M108" s="181"/>
      <c r="N108" s="182">
        <f>SUM(N109:N119)</f>
        <v>29519.818206000004</v>
      </c>
    </row>
    <row r="109" spans="1:15" s="26" customFormat="1" ht="38.25" x14ac:dyDescent="0.2">
      <c r="A109" s="159" t="s">
        <v>426</v>
      </c>
      <c r="B109" s="159">
        <v>95695</v>
      </c>
      <c r="C109" s="159" t="s">
        <v>19</v>
      </c>
      <c r="D109" s="170" t="s">
        <v>88</v>
      </c>
      <c r="E109" s="370" t="s">
        <v>523</v>
      </c>
      <c r="F109" s="164" t="s">
        <v>89</v>
      </c>
      <c r="G109" s="163">
        <v>4</v>
      </c>
      <c r="H109" s="163">
        <v>62.64</v>
      </c>
      <c r="I109" s="174">
        <f t="shared" ref="I109:I119" si="108">K109*0.3</f>
        <v>24.5010096</v>
      </c>
      <c r="J109" s="174">
        <f t="shared" ref="J109:J119" si="109">K109*0.7</f>
        <v>57.169022400000003</v>
      </c>
      <c r="K109" s="158">
        <f t="shared" si="92"/>
        <v>81.670032000000006</v>
      </c>
      <c r="L109" s="174">
        <f t="shared" ref="L109:L118" si="110">I109*G109</f>
        <v>98.004038399999999</v>
      </c>
      <c r="M109" s="174">
        <f t="shared" ref="M109:M118" si="111">J109*G109</f>
        <v>228.67608960000001</v>
      </c>
      <c r="N109" s="174">
        <f t="shared" ref="N109:N118" si="112">M109+L109</f>
        <v>326.68012800000002</v>
      </c>
      <c r="O109" s="25"/>
    </row>
    <row r="110" spans="1:15" s="26" customFormat="1" ht="38.25" x14ac:dyDescent="0.2">
      <c r="A110" s="159" t="s">
        <v>427</v>
      </c>
      <c r="B110" s="159">
        <v>89669</v>
      </c>
      <c r="C110" s="159" t="s">
        <v>19</v>
      </c>
      <c r="D110" s="170" t="s">
        <v>90</v>
      </c>
      <c r="E110" s="371"/>
      <c r="F110" s="159" t="s">
        <v>89</v>
      </c>
      <c r="G110" s="183">
        <v>4</v>
      </c>
      <c r="H110" s="163">
        <v>35.700000000000003</v>
      </c>
      <c r="I110" s="174">
        <f t="shared" si="108"/>
        <v>13.963698000000001</v>
      </c>
      <c r="J110" s="174">
        <f t="shared" si="109"/>
        <v>32.581962000000004</v>
      </c>
      <c r="K110" s="158">
        <f t="shared" si="92"/>
        <v>46.545660000000005</v>
      </c>
      <c r="L110" s="174">
        <f t="shared" si="110"/>
        <v>55.854792000000003</v>
      </c>
      <c r="M110" s="174">
        <f t="shared" si="111"/>
        <v>130.32784800000002</v>
      </c>
      <c r="N110" s="174">
        <f t="shared" si="112"/>
        <v>186.18264000000002</v>
      </c>
      <c r="O110" s="25"/>
    </row>
    <row r="111" spans="1:15" s="26" customFormat="1" ht="38.25" x14ac:dyDescent="0.2">
      <c r="A111" s="159" t="s">
        <v>428</v>
      </c>
      <c r="B111" s="159">
        <v>89585</v>
      </c>
      <c r="C111" s="159" t="s">
        <v>19</v>
      </c>
      <c r="D111" s="170" t="s">
        <v>91</v>
      </c>
      <c r="E111" s="371"/>
      <c r="F111" s="159" t="s">
        <v>89</v>
      </c>
      <c r="G111" s="183">
        <v>4</v>
      </c>
      <c r="H111" s="163">
        <v>47.67</v>
      </c>
      <c r="I111" s="174">
        <f t="shared" si="108"/>
        <v>18.645643800000002</v>
      </c>
      <c r="J111" s="174">
        <f t="shared" si="109"/>
        <v>43.506502200000007</v>
      </c>
      <c r="K111" s="158">
        <f t="shared" si="92"/>
        <v>62.152146000000009</v>
      </c>
      <c r="L111" s="174">
        <f t="shared" si="110"/>
        <v>74.582575200000008</v>
      </c>
      <c r="M111" s="174">
        <f t="shared" si="111"/>
        <v>174.02600880000003</v>
      </c>
      <c r="N111" s="174">
        <f t="shared" si="112"/>
        <v>248.60858400000004</v>
      </c>
      <c r="O111" s="25"/>
    </row>
    <row r="112" spans="1:15" s="26" customFormat="1" ht="38.25" x14ac:dyDescent="0.2">
      <c r="A112" s="159" t="s">
        <v>429</v>
      </c>
      <c r="B112" s="159">
        <v>89591</v>
      </c>
      <c r="C112" s="159" t="s">
        <v>19</v>
      </c>
      <c r="D112" s="170" t="s">
        <v>286</v>
      </c>
      <c r="E112" s="371"/>
      <c r="F112" s="159" t="s">
        <v>89</v>
      </c>
      <c r="G112" s="183">
        <v>8</v>
      </c>
      <c r="H112" s="163">
        <v>131.75</v>
      </c>
      <c r="I112" s="174">
        <f t="shared" ref="I112:I114" si="113">K112*0.3</f>
        <v>51.532695000000004</v>
      </c>
      <c r="J112" s="174">
        <f t="shared" ref="J112:J114" si="114">K112*0.7</f>
        <v>120.24295499999999</v>
      </c>
      <c r="K112" s="158">
        <f t="shared" ref="K112:K114" si="115">($I$2+1)*H112</f>
        <v>171.77565000000001</v>
      </c>
      <c r="L112" s="174">
        <f t="shared" ref="L112:L114" si="116">I112*G112</f>
        <v>412.26156000000003</v>
      </c>
      <c r="M112" s="174">
        <f t="shared" ref="M112:M114" si="117">J112*G112</f>
        <v>961.94363999999996</v>
      </c>
      <c r="N112" s="174">
        <f t="shared" ref="N112:N114" si="118">M112+L112</f>
        <v>1374.2051999999999</v>
      </c>
      <c r="O112" s="25"/>
    </row>
    <row r="113" spans="1:15" s="26" customFormat="1" ht="38.25" x14ac:dyDescent="0.2">
      <c r="A113" s="159" t="s">
        <v>430</v>
      </c>
      <c r="B113" s="159">
        <v>89590</v>
      </c>
      <c r="C113" s="159" t="s">
        <v>19</v>
      </c>
      <c r="D113" s="170" t="s">
        <v>287</v>
      </c>
      <c r="E113" s="371"/>
      <c r="F113" s="159" t="s">
        <v>89</v>
      </c>
      <c r="G113" s="183">
        <v>16</v>
      </c>
      <c r="H113" s="163">
        <v>134.87</v>
      </c>
      <c r="I113" s="174">
        <f t="shared" si="113"/>
        <v>52.753051800000001</v>
      </c>
      <c r="J113" s="174">
        <f t="shared" si="114"/>
        <v>123.09045420000001</v>
      </c>
      <c r="K113" s="158">
        <f t="shared" si="115"/>
        <v>175.84350600000002</v>
      </c>
      <c r="L113" s="174">
        <f t="shared" si="116"/>
        <v>844.04882880000002</v>
      </c>
      <c r="M113" s="174">
        <f t="shared" si="117"/>
        <v>1969.4472672000002</v>
      </c>
      <c r="N113" s="174">
        <f t="shared" si="118"/>
        <v>2813.4960960000003</v>
      </c>
      <c r="O113" s="25"/>
    </row>
    <row r="114" spans="1:15" s="26" customFormat="1" ht="38.25" x14ac:dyDescent="0.2">
      <c r="A114" s="159" t="s">
        <v>431</v>
      </c>
      <c r="B114" s="159">
        <v>89699</v>
      </c>
      <c r="C114" s="159" t="s">
        <v>19</v>
      </c>
      <c r="D114" s="170" t="s">
        <v>289</v>
      </c>
      <c r="E114" s="371"/>
      <c r="F114" s="159" t="s">
        <v>89</v>
      </c>
      <c r="G114" s="183">
        <v>4</v>
      </c>
      <c r="H114" s="163">
        <v>200.78</v>
      </c>
      <c r="I114" s="174">
        <f t="shared" si="113"/>
        <v>78.533089200000006</v>
      </c>
      <c r="J114" s="174">
        <f t="shared" si="114"/>
        <v>183.24387480000001</v>
      </c>
      <c r="K114" s="158">
        <f t="shared" si="115"/>
        <v>261.77696400000002</v>
      </c>
      <c r="L114" s="174">
        <f t="shared" si="116"/>
        <v>314.13235680000003</v>
      </c>
      <c r="M114" s="174">
        <f t="shared" si="117"/>
        <v>732.97549920000006</v>
      </c>
      <c r="N114" s="174">
        <f t="shared" si="118"/>
        <v>1047.1078560000001</v>
      </c>
      <c r="O114" s="25"/>
    </row>
    <row r="115" spans="1:15" s="26" customFormat="1" ht="38.25" x14ac:dyDescent="0.2">
      <c r="A115" s="159" t="s">
        <v>432</v>
      </c>
      <c r="B115" s="159">
        <v>89578</v>
      </c>
      <c r="C115" s="159" t="s">
        <v>19</v>
      </c>
      <c r="D115" s="170" t="s">
        <v>92</v>
      </c>
      <c r="E115" s="371"/>
      <c r="F115" s="159" t="s">
        <v>93</v>
      </c>
      <c r="G115" s="183">
        <v>50</v>
      </c>
      <c r="H115" s="163">
        <v>33.65</v>
      </c>
      <c r="I115" s="174">
        <f t="shared" si="108"/>
        <v>13.161861</v>
      </c>
      <c r="J115" s="174">
        <f t="shared" si="109"/>
        <v>30.711008999999997</v>
      </c>
      <c r="K115" s="158">
        <f t="shared" si="92"/>
        <v>43.872869999999999</v>
      </c>
      <c r="L115" s="174">
        <f t="shared" si="110"/>
        <v>658.09304999999995</v>
      </c>
      <c r="M115" s="174">
        <f t="shared" si="111"/>
        <v>1535.55045</v>
      </c>
      <c r="N115" s="174">
        <f t="shared" si="112"/>
        <v>2193.6435000000001</v>
      </c>
      <c r="O115" s="25"/>
    </row>
    <row r="116" spans="1:15" s="26" customFormat="1" ht="38.25" x14ac:dyDescent="0.2">
      <c r="A116" s="159" t="s">
        <v>433</v>
      </c>
      <c r="B116" s="159">
        <v>89580</v>
      </c>
      <c r="C116" s="159" t="s">
        <v>19</v>
      </c>
      <c r="D116" s="170" t="s">
        <v>282</v>
      </c>
      <c r="E116" s="371"/>
      <c r="F116" s="159" t="s">
        <v>93</v>
      </c>
      <c r="G116" s="183">
        <v>160</v>
      </c>
      <c r="H116" s="163">
        <v>69.3</v>
      </c>
      <c r="I116" s="174">
        <f t="shared" ref="I116:I117" si="119">K116*0.3</f>
        <v>27.106002</v>
      </c>
      <c r="J116" s="174">
        <f t="shared" ref="J116:J117" si="120">K116*0.7</f>
        <v>63.247337999999999</v>
      </c>
      <c r="K116" s="158">
        <f t="shared" ref="K116:K117" si="121">($I$2+1)*H116</f>
        <v>90.353340000000003</v>
      </c>
      <c r="L116" s="174">
        <f t="shared" ref="L116:L117" si="122">I116*G116</f>
        <v>4336.9603200000001</v>
      </c>
      <c r="M116" s="174">
        <f t="shared" ref="M116:M117" si="123">J116*G116</f>
        <v>10119.57408</v>
      </c>
      <c r="N116" s="174">
        <f t="shared" ref="N116:N117" si="124">M116+L116</f>
        <v>14456.5344</v>
      </c>
      <c r="O116" s="25"/>
    </row>
    <row r="117" spans="1:15" s="26" customFormat="1" ht="38.25" x14ac:dyDescent="0.2">
      <c r="A117" s="159" t="s">
        <v>434</v>
      </c>
      <c r="B117" s="159">
        <v>89677</v>
      </c>
      <c r="C117" s="159" t="s">
        <v>19</v>
      </c>
      <c r="D117" s="170" t="s">
        <v>288</v>
      </c>
      <c r="E117" s="371"/>
      <c r="F117" s="159" t="s">
        <v>89</v>
      </c>
      <c r="G117" s="183">
        <v>15</v>
      </c>
      <c r="H117" s="163">
        <v>80.069999999999993</v>
      </c>
      <c r="I117" s="162">
        <f t="shared" si="119"/>
        <v>31.318579799999995</v>
      </c>
      <c r="J117" s="162">
        <f t="shared" si="120"/>
        <v>73.076686199999983</v>
      </c>
      <c r="K117" s="162">
        <f t="shared" si="121"/>
        <v>104.39526599999999</v>
      </c>
      <c r="L117" s="162">
        <f t="shared" si="122"/>
        <v>469.77869699999991</v>
      </c>
      <c r="M117" s="162">
        <f t="shared" si="123"/>
        <v>1096.1502929999997</v>
      </c>
      <c r="N117" s="162">
        <f t="shared" si="124"/>
        <v>1565.9289899999997</v>
      </c>
      <c r="O117" s="25"/>
    </row>
    <row r="118" spans="1:15" s="26" customFormat="1" ht="25.5" x14ac:dyDescent="0.2">
      <c r="A118" s="159" t="s">
        <v>435</v>
      </c>
      <c r="B118" s="159">
        <v>97897</v>
      </c>
      <c r="C118" s="159" t="s">
        <v>19</v>
      </c>
      <c r="D118" s="170" t="s">
        <v>107</v>
      </c>
      <c r="E118" s="371"/>
      <c r="F118" s="159" t="s">
        <v>89</v>
      </c>
      <c r="G118" s="183">
        <v>6</v>
      </c>
      <c r="H118" s="163">
        <v>582.49</v>
      </c>
      <c r="I118" s="174">
        <f t="shared" si="108"/>
        <v>227.83513859999999</v>
      </c>
      <c r="J118" s="174">
        <f t="shared" si="109"/>
        <v>531.61532339999997</v>
      </c>
      <c r="K118" s="158">
        <f t="shared" si="92"/>
        <v>759.45046200000002</v>
      </c>
      <c r="L118" s="174">
        <f t="shared" si="110"/>
        <v>1367.0108316000001</v>
      </c>
      <c r="M118" s="174">
        <f t="shared" si="111"/>
        <v>3189.6919404</v>
      </c>
      <c r="N118" s="174">
        <f t="shared" si="112"/>
        <v>4556.7027720000006</v>
      </c>
      <c r="O118" s="25"/>
    </row>
    <row r="119" spans="1:15" s="26" customFormat="1" ht="63.75" x14ac:dyDescent="0.2">
      <c r="A119" s="159" t="s">
        <v>436</v>
      </c>
      <c r="B119" s="159">
        <v>92820</v>
      </c>
      <c r="C119" s="159" t="s">
        <v>19</v>
      </c>
      <c r="D119" s="170" t="s">
        <v>290</v>
      </c>
      <c r="E119" s="372"/>
      <c r="F119" s="159" t="s">
        <v>93</v>
      </c>
      <c r="G119" s="183">
        <v>20</v>
      </c>
      <c r="H119" s="163">
        <v>28.79</v>
      </c>
      <c r="I119" s="162">
        <f t="shared" si="108"/>
        <v>11.2609206</v>
      </c>
      <c r="J119" s="162">
        <f t="shared" si="109"/>
        <v>26.2754814</v>
      </c>
      <c r="K119" s="162">
        <f t="shared" si="92"/>
        <v>37.536402000000002</v>
      </c>
      <c r="L119" s="174">
        <f t="shared" ref="L119" si="125">I119*G119</f>
        <v>225.218412</v>
      </c>
      <c r="M119" s="174">
        <f t="shared" ref="M119" si="126">J119*G119</f>
        <v>525.50962800000002</v>
      </c>
      <c r="N119" s="174">
        <f t="shared" ref="N119" si="127">M119+L119</f>
        <v>750.72803999999996</v>
      </c>
      <c r="O119" s="25"/>
    </row>
    <row r="120" spans="1:15" s="27" customFormat="1" ht="15.75" customHeight="1" x14ac:dyDescent="0.2">
      <c r="A120" s="176" t="s">
        <v>437</v>
      </c>
      <c r="B120" s="176"/>
      <c r="C120" s="198"/>
      <c r="D120" s="198" t="s">
        <v>110</v>
      </c>
      <c r="E120" s="199"/>
      <c r="F120" s="198"/>
      <c r="G120" s="200"/>
      <c r="H120" s="201"/>
      <c r="I120" s="201"/>
      <c r="J120" s="201"/>
      <c r="K120" s="201"/>
      <c r="L120" s="201"/>
      <c r="M120" s="201"/>
      <c r="N120" s="202">
        <f>SUM(N121:N143)</f>
        <v>35538.106853999998</v>
      </c>
      <c r="O120" s="23"/>
    </row>
    <row r="121" spans="1:15" s="26" customFormat="1" ht="38.25" x14ac:dyDescent="0.2">
      <c r="A121" s="159" t="s">
        <v>438</v>
      </c>
      <c r="B121" s="159">
        <v>89744</v>
      </c>
      <c r="C121" s="159" t="s">
        <v>19</v>
      </c>
      <c r="D121" s="170" t="s">
        <v>94</v>
      </c>
      <c r="E121" s="370" t="s">
        <v>523</v>
      </c>
      <c r="F121" s="164" t="s">
        <v>89</v>
      </c>
      <c r="G121" s="163">
        <v>10</v>
      </c>
      <c r="H121" s="163">
        <v>29.68</v>
      </c>
      <c r="I121" s="174">
        <f t="shared" ref="I121:I143" si="128">K121*0.3</f>
        <v>11.609035199999999</v>
      </c>
      <c r="J121" s="174">
        <f t="shared" ref="J121:J143" si="129">K121*0.7</f>
        <v>27.0877488</v>
      </c>
      <c r="K121" s="158">
        <f t="shared" si="92"/>
        <v>38.696784000000001</v>
      </c>
      <c r="L121" s="174">
        <f t="shared" ref="L121:L143" si="130">I121*G121</f>
        <v>116.090352</v>
      </c>
      <c r="M121" s="174">
        <f t="shared" ref="M121:M143" si="131">J121*G121</f>
        <v>270.87748799999997</v>
      </c>
      <c r="N121" s="174">
        <f t="shared" ref="N121:N143" si="132">M121+L121</f>
        <v>386.96783999999997</v>
      </c>
      <c r="O121" s="25"/>
    </row>
    <row r="122" spans="1:15" s="26" customFormat="1" ht="38.25" x14ac:dyDescent="0.2">
      <c r="A122" s="159" t="s">
        <v>439</v>
      </c>
      <c r="B122" s="159">
        <v>89746</v>
      </c>
      <c r="C122" s="159" t="s">
        <v>19</v>
      </c>
      <c r="D122" s="170" t="s">
        <v>95</v>
      </c>
      <c r="E122" s="371"/>
      <c r="F122" s="164" t="s">
        <v>89</v>
      </c>
      <c r="G122" s="163">
        <v>15</v>
      </c>
      <c r="H122" s="163">
        <v>30.51</v>
      </c>
      <c r="I122" s="174">
        <f t="shared" si="128"/>
        <v>11.933681400000001</v>
      </c>
      <c r="J122" s="174">
        <f t="shared" si="129"/>
        <v>27.845256600000003</v>
      </c>
      <c r="K122" s="158">
        <f t="shared" si="92"/>
        <v>39.778938000000004</v>
      </c>
      <c r="L122" s="174">
        <f t="shared" si="130"/>
        <v>179.00522100000001</v>
      </c>
      <c r="M122" s="174">
        <f t="shared" si="131"/>
        <v>417.67884900000001</v>
      </c>
      <c r="N122" s="174">
        <f t="shared" si="132"/>
        <v>596.68407000000002</v>
      </c>
      <c r="O122" s="25"/>
    </row>
    <row r="123" spans="1:15" s="26" customFormat="1" ht="38.25" x14ac:dyDescent="0.2">
      <c r="A123" s="159" t="s">
        <v>440</v>
      </c>
      <c r="B123" s="159">
        <v>89778</v>
      </c>
      <c r="C123" s="159" t="s">
        <v>19</v>
      </c>
      <c r="D123" s="170" t="s">
        <v>96</v>
      </c>
      <c r="E123" s="371"/>
      <c r="F123" s="164" t="s">
        <v>89</v>
      </c>
      <c r="G123" s="163">
        <v>5</v>
      </c>
      <c r="H123" s="163">
        <v>20.03</v>
      </c>
      <c r="I123" s="174">
        <f t="shared" si="128"/>
        <v>7.8345342000000002</v>
      </c>
      <c r="J123" s="174">
        <f t="shared" si="129"/>
        <v>18.280579800000002</v>
      </c>
      <c r="K123" s="158">
        <f t="shared" si="92"/>
        <v>26.115114000000002</v>
      </c>
      <c r="L123" s="174">
        <f t="shared" si="130"/>
        <v>39.172671000000001</v>
      </c>
      <c r="M123" s="174">
        <f t="shared" si="131"/>
        <v>91.402899000000005</v>
      </c>
      <c r="N123" s="174">
        <f t="shared" si="132"/>
        <v>130.57557</v>
      </c>
      <c r="O123" s="25"/>
    </row>
    <row r="124" spans="1:15" s="26" customFormat="1" ht="38.25" x14ac:dyDescent="0.2">
      <c r="A124" s="159" t="s">
        <v>441</v>
      </c>
      <c r="B124" s="159">
        <v>89796</v>
      </c>
      <c r="C124" s="159" t="s">
        <v>19</v>
      </c>
      <c r="D124" s="170" t="s">
        <v>419</v>
      </c>
      <c r="E124" s="371"/>
      <c r="F124" s="164" t="s">
        <v>89</v>
      </c>
      <c r="G124" s="163">
        <v>2</v>
      </c>
      <c r="H124" s="163">
        <v>46.07</v>
      </c>
      <c r="I124" s="174">
        <f t="shared" si="128"/>
        <v>18.0198198</v>
      </c>
      <c r="J124" s="174">
        <f t="shared" si="129"/>
        <v>42.046246199999999</v>
      </c>
      <c r="K124" s="158">
        <f t="shared" si="92"/>
        <v>60.066066000000006</v>
      </c>
      <c r="L124" s="174">
        <f t="shared" si="130"/>
        <v>36.039639600000001</v>
      </c>
      <c r="M124" s="174">
        <f t="shared" si="131"/>
        <v>84.092492399999998</v>
      </c>
      <c r="N124" s="174">
        <f t="shared" si="132"/>
        <v>120.132132</v>
      </c>
      <c r="O124" s="25"/>
    </row>
    <row r="125" spans="1:15" s="26" customFormat="1" ht="38.25" x14ac:dyDescent="0.2">
      <c r="A125" s="159" t="s">
        <v>442</v>
      </c>
      <c r="B125" s="159">
        <v>89714</v>
      </c>
      <c r="C125" s="159" t="s">
        <v>19</v>
      </c>
      <c r="D125" s="170" t="s">
        <v>97</v>
      </c>
      <c r="E125" s="371"/>
      <c r="F125" s="164" t="s">
        <v>93</v>
      </c>
      <c r="G125" s="163">
        <v>80</v>
      </c>
      <c r="H125" s="163">
        <v>42.97</v>
      </c>
      <c r="I125" s="174">
        <f t="shared" si="128"/>
        <v>16.807285799999999</v>
      </c>
      <c r="J125" s="174">
        <f t="shared" si="129"/>
        <v>39.217000200000001</v>
      </c>
      <c r="K125" s="158">
        <f t="shared" si="92"/>
        <v>56.024286000000004</v>
      </c>
      <c r="L125" s="174">
        <f t="shared" si="130"/>
        <v>1344.582864</v>
      </c>
      <c r="M125" s="174">
        <f t="shared" si="131"/>
        <v>3137.3600160000001</v>
      </c>
      <c r="N125" s="174">
        <f t="shared" si="132"/>
        <v>4481.9428800000005</v>
      </c>
      <c r="O125" s="25"/>
    </row>
    <row r="126" spans="1:15" s="26" customFormat="1" ht="38.25" x14ac:dyDescent="0.2">
      <c r="A126" s="159" t="s">
        <v>443</v>
      </c>
      <c r="B126" s="159">
        <v>89724</v>
      </c>
      <c r="C126" s="159" t="s">
        <v>19</v>
      </c>
      <c r="D126" s="170" t="s">
        <v>100</v>
      </c>
      <c r="E126" s="371"/>
      <c r="F126" s="164" t="s">
        <v>89</v>
      </c>
      <c r="G126" s="163">
        <v>5</v>
      </c>
      <c r="H126" s="163">
        <v>12.06</v>
      </c>
      <c r="I126" s="174">
        <f t="shared" si="128"/>
        <v>4.7171484000000001</v>
      </c>
      <c r="J126" s="174">
        <f t="shared" si="129"/>
        <v>11.0066796</v>
      </c>
      <c r="K126" s="158">
        <f t="shared" si="92"/>
        <v>15.723828000000001</v>
      </c>
      <c r="L126" s="174">
        <f t="shared" si="130"/>
        <v>23.585742</v>
      </c>
      <c r="M126" s="174">
        <f t="shared" si="131"/>
        <v>55.033397999999998</v>
      </c>
      <c r="N126" s="174">
        <f t="shared" si="132"/>
        <v>78.619140000000002</v>
      </c>
      <c r="O126" s="25"/>
    </row>
    <row r="127" spans="1:15" s="26" customFormat="1" ht="38.25" x14ac:dyDescent="0.2">
      <c r="A127" s="159" t="s">
        <v>444</v>
      </c>
      <c r="B127" s="159">
        <v>89726</v>
      </c>
      <c r="C127" s="159" t="s">
        <v>19</v>
      </c>
      <c r="D127" s="170" t="s">
        <v>101</v>
      </c>
      <c r="E127" s="371"/>
      <c r="F127" s="164" t="s">
        <v>89</v>
      </c>
      <c r="G127" s="163">
        <v>2</v>
      </c>
      <c r="H127" s="163">
        <v>12.29</v>
      </c>
      <c r="I127" s="174">
        <f t="shared" si="128"/>
        <v>4.8071105999999997</v>
      </c>
      <c r="J127" s="174">
        <f t="shared" si="129"/>
        <v>11.216591399999999</v>
      </c>
      <c r="K127" s="158">
        <f t="shared" si="92"/>
        <v>16.023702</v>
      </c>
      <c r="L127" s="174">
        <f t="shared" si="130"/>
        <v>9.6142211999999994</v>
      </c>
      <c r="M127" s="174">
        <f t="shared" si="131"/>
        <v>22.433182799999997</v>
      </c>
      <c r="N127" s="174">
        <f t="shared" si="132"/>
        <v>32.047404</v>
      </c>
      <c r="O127" s="25"/>
    </row>
    <row r="128" spans="1:15" s="26" customFormat="1" ht="38.25" x14ac:dyDescent="0.2">
      <c r="A128" s="159" t="s">
        <v>445</v>
      </c>
      <c r="B128" s="159">
        <v>89752</v>
      </c>
      <c r="C128" s="159" t="s">
        <v>19</v>
      </c>
      <c r="D128" s="170" t="s">
        <v>104</v>
      </c>
      <c r="E128" s="371"/>
      <c r="F128" s="164" t="s">
        <v>89</v>
      </c>
      <c r="G128" s="163">
        <v>2</v>
      </c>
      <c r="H128" s="163">
        <v>8.94</v>
      </c>
      <c r="I128" s="174">
        <f t="shared" si="128"/>
        <v>3.4967915999999999</v>
      </c>
      <c r="J128" s="174">
        <f t="shared" si="129"/>
        <v>8.1591804000000003</v>
      </c>
      <c r="K128" s="158">
        <f t="shared" si="92"/>
        <v>11.655972</v>
      </c>
      <c r="L128" s="174">
        <f t="shared" si="130"/>
        <v>6.9935831999999998</v>
      </c>
      <c r="M128" s="174">
        <f t="shared" si="131"/>
        <v>16.318360800000001</v>
      </c>
      <c r="N128" s="174">
        <f t="shared" si="132"/>
        <v>23.311944</v>
      </c>
      <c r="O128" s="25"/>
    </row>
    <row r="129" spans="1:15" s="26" customFormat="1" ht="38.25" x14ac:dyDescent="0.2">
      <c r="A129" s="159" t="s">
        <v>446</v>
      </c>
      <c r="B129" s="159">
        <v>89711</v>
      </c>
      <c r="C129" s="159" t="s">
        <v>19</v>
      </c>
      <c r="D129" s="170" t="s">
        <v>98</v>
      </c>
      <c r="E129" s="371"/>
      <c r="F129" s="164" t="s">
        <v>93</v>
      </c>
      <c r="G129" s="163">
        <v>30</v>
      </c>
      <c r="H129" s="163">
        <v>24.84</v>
      </c>
      <c r="I129" s="174">
        <f t="shared" si="128"/>
        <v>9.7159175999999992</v>
      </c>
      <c r="J129" s="174">
        <f t="shared" si="129"/>
        <v>22.6704744</v>
      </c>
      <c r="K129" s="158">
        <f t="shared" si="92"/>
        <v>32.386392000000001</v>
      </c>
      <c r="L129" s="174">
        <f t="shared" si="130"/>
        <v>291.47752799999995</v>
      </c>
      <c r="M129" s="174">
        <f t="shared" si="131"/>
        <v>680.11423200000002</v>
      </c>
      <c r="N129" s="174">
        <f t="shared" si="132"/>
        <v>971.59176000000002</v>
      </c>
      <c r="O129" s="25"/>
    </row>
    <row r="130" spans="1:15" s="26" customFormat="1" ht="38.25" x14ac:dyDescent="0.2">
      <c r="A130" s="159" t="s">
        <v>447</v>
      </c>
      <c r="B130" s="159">
        <v>89731</v>
      </c>
      <c r="C130" s="159" t="s">
        <v>19</v>
      </c>
      <c r="D130" s="170" t="s">
        <v>102</v>
      </c>
      <c r="E130" s="371"/>
      <c r="F130" s="164" t="s">
        <v>89</v>
      </c>
      <c r="G130" s="163">
        <v>70</v>
      </c>
      <c r="H130" s="163">
        <v>16.41</v>
      </c>
      <c r="I130" s="174">
        <f t="shared" si="128"/>
        <v>6.4186074</v>
      </c>
      <c r="J130" s="174">
        <f t="shared" si="129"/>
        <v>14.976750600000001</v>
      </c>
      <c r="K130" s="158">
        <f t="shared" si="92"/>
        <v>21.395358000000002</v>
      </c>
      <c r="L130" s="174">
        <f t="shared" si="130"/>
        <v>449.30251800000002</v>
      </c>
      <c r="M130" s="174">
        <f t="shared" si="131"/>
        <v>1048.3725420000001</v>
      </c>
      <c r="N130" s="174">
        <f t="shared" si="132"/>
        <v>1497.67506</v>
      </c>
      <c r="O130" s="25"/>
    </row>
    <row r="131" spans="1:15" s="26" customFormat="1" ht="38.25" x14ac:dyDescent="0.2">
      <c r="A131" s="159" t="s">
        <v>448</v>
      </c>
      <c r="B131" s="159">
        <v>89732</v>
      </c>
      <c r="C131" s="159" t="s">
        <v>19</v>
      </c>
      <c r="D131" s="170" t="s">
        <v>103</v>
      </c>
      <c r="E131" s="371"/>
      <c r="F131" s="164" t="s">
        <v>89</v>
      </c>
      <c r="G131" s="163">
        <v>15</v>
      </c>
      <c r="H131" s="163">
        <v>17.13</v>
      </c>
      <c r="I131" s="174">
        <f t="shared" si="128"/>
        <v>6.7002281999999997</v>
      </c>
      <c r="J131" s="174">
        <f t="shared" si="129"/>
        <v>15.633865799999999</v>
      </c>
      <c r="K131" s="158">
        <f t="shared" si="92"/>
        <v>22.334094</v>
      </c>
      <c r="L131" s="174">
        <f t="shared" si="130"/>
        <v>100.503423</v>
      </c>
      <c r="M131" s="174">
        <f t="shared" si="131"/>
        <v>234.50798699999999</v>
      </c>
      <c r="N131" s="174">
        <f t="shared" si="132"/>
        <v>335.01140999999996</v>
      </c>
      <c r="O131" s="25"/>
    </row>
    <row r="132" spans="1:15" s="26" customFormat="1" ht="38.25" x14ac:dyDescent="0.2">
      <c r="A132" s="159" t="s">
        <v>449</v>
      </c>
      <c r="B132" s="159">
        <v>89753</v>
      </c>
      <c r="C132" s="159" t="s">
        <v>19</v>
      </c>
      <c r="D132" s="170" t="s">
        <v>105</v>
      </c>
      <c r="E132" s="371"/>
      <c r="F132" s="164" t="s">
        <v>89</v>
      </c>
      <c r="G132" s="163">
        <v>10</v>
      </c>
      <c r="H132" s="163">
        <v>10.58</v>
      </c>
      <c r="I132" s="174">
        <f t="shared" si="128"/>
        <v>4.1382611999999996</v>
      </c>
      <c r="J132" s="174">
        <f t="shared" si="129"/>
        <v>9.6559428</v>
      </c>
      <c r="K132" s="158">
        <f t="shared" si="92"/>
        <v>13.794204000000001</v>
      </c>
      <c r="L132" s="174">
        <f t="shared" si="130"/>
        <v>41.382611999999995</v>
      </c>
      <c r="M132" s="174">
        <f t="shared" si="131"/>
        <v>96.559427999999997</v>
      </c>
      <c r="N132" s="174">
        <f t="shared" si="132"/>
        <v>137.94203999999999</v>
      </c>
      <c r="O132" s="25"/>
    </row>
    <row r="133" spans="1:15" s="26" customFormat="1" ht="38.25" x14ac:dyDescent="0.2">
      <c r="A133" s="159" t="s">
        <v>450</v>
      </c>
      <c r="B133" s="159">
        <v>89712</v>
      </c>
      <c r="C133" s="159" t="s">
        <v>19</v>
      </c>
      <c r="D133" s="170" t="s">
        <v>99</v>
      </c>
      <c r="E133" s="371"/>
      <c r="F133" s="164" t="s">
        <v>93</v>
      </c>
      <c r="G133" s="163">
        <v>80</v>
      </c>
      <c r="H133" s="163">
        <v>30.84</v>
      </c>
      <c r="I133" s="174">
        <f t="shared" si="128"/>
        <v>12.062757599999999</v>
      </c>
      <c r="J133" s="174">
        <f t="shared" si="129"/>
        <v>28.1464344</v>
      </c>
      <c r="K133" s="158">
        <f t="shared" si="92"/>
        <v>40.209192000000002</v>
      </c>
      <c r="L133" s="174">
        <f t="shared" si="130"/>
        <v>965.02060799999992</v>
      </c>
      <c r="M133" s="174">
        <f t="shared" si="131"/>
        <v>2251.7147519999999</v>
      </c>
      <c r="N133" s="174">
        <f t="shared" si="132"/>
        <v>3216.7353599999997</v>
      </c>
      <c r="O133" s="25"/>
    </row>
    <row r="134" spans="1:15" s="26" customFormat="1" ht="51" x14ac:dyDescent="0.2">
      <c r="A134" s="159" t="s">
        <v>451</v>
      </c>
      <c r="B134" s="159">
        <v>89785</v>
      </c>
      <c r="C134" s="159" t="s">
        <v>19</v>
      </c>
      <c r="D134" s="170" t="s">
        <v>420</v>
      </c>
      <c r="E134" s="371"/>
      <c r="F134" s="164" t="s">
        <v>89</v>
      </c>
      <c r="G134" s="163">
        <v>10</v>
      </c>
      <c r="H134" s="163">
        <v>28.45</v>
      </c>
      <c r="I134" s="162">
        <f t="shared" si="128"/>
        <v>11.127933000000001</v>
      </c>
      <c r="J134" s="162">
        <f t="shared" si="129"/>
        <v>25.965177000000001</v>
      </c>
      <c r="K134" s="162">
        <f t="shared" si="92"/>
        <v>37.093110000000003</v>
      </c>
      <c r="L134" s="162">
        <f t="shared" si="130"/>
        <v>111.27933</v>
      </c>
      <c r="M134" s="162">
        <f t="shared" si="131"/>
        <v>259.65177</v>
      </c>
      <c r="N134" s="162">
        <f t="shared" si="132"/>
        <v>370.93110000000001</v>
      </c>
      <c r="O134" s="25"/>
    </row>
    <row r="135" spans="1:15" s="26" customFormat="1" ht="38.25" x14ac:dyDescent="0.2">
      <c r="A135" s="159" t="s">
        <v>452</v>
      </c>
      <c r="B135" s="159">
        <v>89799</v>
      </c>
      <c r="C135" s="159" t="s">
        <v>19</v>
      </c>
      <c r="D135" s="170" t="s">
        <v>1042</v>
      </c>
      <c r="E135" s="371"/>
      <c r="F135" s="164" t="s">
        <v>89</v>
      </c>
      <c r="G135" s="163">
        <v>36</v>
      </c>
      <c r="H135" s="163">
        <v>24.18</v>
      </c>
      <c r="I135" s="162">
        <f t="shared" si="128"/>
        <v>9.4577652000000008</v>
      </c>
      <c r="J135" s="162">
        <f t="shared" si="129"/>
        <v>22.068118800000001</v>
      </c>
      <c r="K135" s="162">
        <f t="shared" si="92"/>
        <v>31.525884000000001</v>
      </c>
      <c r="L135" s="162">
        <f t="shared" ref="L135:L136" si="133">I135*G135</f>
        <v>340.47954720000001</v>
      </c>
      <c r="M135" s="162">
        <f t="shared" ref="M135:M136" si="134">J135*G135</f>
        <v>794.45227680000005</v>
      </c>
      <c r="N135" s="162">
        <f t="shared" ref="N135:N136" si="135">M135+L135</f>
        <v>1134.931824</v>
      </c>
      <c r="O135" s="25"/>
    </row>
    <row r="136" spans="1:15" s="26" customFormat="1" ht="38.25" x14ac:dyDescent="0.2">
      <c r="A136" s="159" t="s">
        <v>453</v>
      </c>
      <c r="B136" s="159">
        <v>89817</v>
      </c>
      <c r="C136" s="159" t="s">
        <v>19</v>
      </c>
      <c r="D136" s="170" t="s">
        <v>1043</v>
      </c>
      <c r="E136" s="371"/>
      <c r="F136" s="164" t="s">
        <v>89</v>
      </c>
      <c r="G136" s="163">
        <v>10</v>
      </c>
      <c r="H136" s="163">
        <v>15.58</v>
      </c>
      <c r="I136" s="162">
        <f t="shared" si="128"/>
        <v>6.0939612000000007</v>
      </c>
      <c r="J136" s="162">
        <f t="shared" si="129"/>
        <v>14.2192428</v>
      </c>
      <c r="K136" s="162">
        <f t="shared" si="92"/>
        <v>20.313204000000002</v>
      </c>
      <c r="L136" s="162">
        <f t="shared" si="133"/>
        <v>60.939612000000011</v>
      </c>
      <c r="M136" s="162">
        <f t="shared" si="134"/>
        <v>142.19242800000001</v>
      </c>
      <c r="N136" s="162">
        <f t="shared" si="135"/>
        <v>203.13204000000002</v>
      </c>
      <c r="O136" s="25"/>
    </row>
    <row r="137" spans="1:15" s="26" customFormat="1" ht="38.25" x14ac:dyDescent="0.2">
      <c r="A137" s="159" t="s">
        <v>454</v>
      </c>
      <c r="B137" s="159">
        <v>89806</v>
      </c>
      <c r="C137" s="159" t="s">
        <v>19</v>
      </c>
      <c r="D137" s="170" t="s">
        <v>1044</v>
      </c>
      <c r="E137" s="371"/>
      <c r="F137" s="164" t="s">
        <v>89</v>
      </c>
      <c r="G137" s="163">
        <v>3</v>
      </c>
      <c r="H137" s="163">
        <v>22.86</v>
      </c>
      <c r="I137" s="162">
        <f t="shared" si="128"/>
        <v>8.9414604000000004</v>
      </c>
      <c r="J137" s="162">
        <f t="shared" si="129"/>
        <v>20.863407600000002</v>
      </c>
      <c r="K137" s="162">
        <f t="shared" si="92"/>
        <v>29.804868000000003</v>
      </c>
      <c r="L137" s="162">
        <f t="shared" ref="L137" si="136">I137*G137</f>
        <v>26.824381200000001</v>
      </c>
      <c r="M137" s="162">
        <f t="shared" ref="M137" si="137">J137*G137</f>
        <v>62.590222800000006</v>
      </c>
      <c r="N137" s="162">
        <f t="shared" ref="N137" si="138">M137+L137</f>
        <v>89.414604000000011</v>
      </c>
      <c r="O137" s="25"/>
    </row>
    <row r="138" spans="1:15" s="26" customFormat="1" ht="38.25" x14ac:dyDescent="0.2">
      <c r="A138" s="159" t="s">
        <v>455</v>
      </c>
      <c r="B138" s="159">
        <v>89805</v>
      </c>
      <c r="C138" s="159" t="s">
        <v>19</v>
      </c>
      <c r="D138" s="170" t="s">
        <v>1045</v>
      </c>
      <c r="E138" s="371"/>
      <c r="F138" s="164" t="s">
        <v>89</v>
      </c>
      <c r="G138" s="163">
        <v>6</v>
      </c>
      <c r="H138" s="163">
        <v>21.89</v>
      </c>
      <c r="I138" s="162">
        <f t="shared" si="128"/>
        <v>8.5620545999999997</v>
      </c>
      <c r="J138" s="162">
        <f t="shared" si="129"/>
        <v>19.978127399999998</v>
      </c>
      <c r="K138" s="162">
        <f t="shared" si="92"/>
        <v>28.540182000000001</v>
      </c>
      <c r="L138" s="162">
        <f t="shared" ref="L138" si="139">I138*G138</f>
        <v>51.372327599999998</v>
      </c>
      <c r="M138" s="162">
        <f t="shared" ref="M138" si="140">J138*G138</f>
        <v>119.86876439999999</v>
      </c>
      <c r="N138" s="162">
        <f t="shared" ref="N138" si="141">M138+L138</f>
        <v>171.24109199999998</v>
      </c>
      <c r="O138" s="25"/>
    </row>
    <row r="139" spans="1:15" s="26" customFormat="1" ht="51" x14ac:dyDescent="0.2">
      <c r="A139" s="159" t="s">
        <v>456</v>
      </c>
      <c r="B139" s="159">
        <v>89830</v>
      </c>
      <c r="C139" s="159" t="s">
        <v>19</v>
      </c>
      <c r="D139" s="170" t="s">
        <v>1049</v>
      </c>
      <c r="E139" s="371"/>
      <c r="F139" s="164" t="s">
        <v>89</v>
      </c>
      <c r="G139" s="163">
        <v>3</v>
      </c>
      <c r="H139" s="163">
        <v>39.78</v>
      </c>
      <c r="I139" s="162">
        <f t="shared" ref="I139" si="142">K139*0.3</f>
        <v>15.559549200000001</v>
      </c>
      <c r="J139" s="162">
        <f t="shared" ref="J139" si="143">K139*0.7</f>
        <v>36.305614800000001</v>
      </c>
      <c r="K139" s="162">
        <f t="shared" ref="K139" si="144">($I$2+1)*H139</f>
        <v>51.865164000000007</v>
      </c>
      <c r="L139" s="162">
        <f t="shared" ref="L139" si="145">I139*G139</f>
        <v>46.678647600000005</v>
      </c>
      <c r="M139" s="162">
        <f t="shared" ref="M139" si="146">J139*G139</f>
        <v>108.9168444</v>
      </c>
      <c r="N139" s="162">
        <f t="shared" ref="N139" si="147">M139+L139</f>
        <v>155.59549200000001</v>
      </c>
      <c r="O139" s="25"/>
    </row>
    <row r="140" spans="1:15" s="26" customFormat="1" ht="38.25" x14ac:dyDescent="0.2">
      <c r="A140" s="159" t="s">
        <v>524</v>
      </c>
      <c r="B140" s="159">
        <v>104328</v>
      </c>
      <c r="C140" s="159" t="s">
        <v>19</v>
      </c>
      <c r="D140" s="170" t="s">
        <v>106</v>
      </c>
      <c r="E140" s="371"/>
      <c r="F140" s="164" t="s">
        <v>89</v>
      </c>
      <c r="G140" s="163">
        <v>9</v>
      </c>
      <c r="H140" s="163">
        <v>76.45</v>
      </c>
      <c r="I140" s="174">
        <f t="shared" si="128"/>
        <v>29.902653000000001</v>
      </c>
      <c r="J140" s="174">
        <f t="shared" si="129"/>
        <v>69.772857000000002</v>
      </c>
      <c r="K140" s="158">
        <f t="shared" si="92"/>
        <v>99.675510000000003</v>
      </c>
      <c r="L140" s="174">
        <f t="shared" si="130"/>
        <v>269.12387699999999</v>
      </c>
      <c r="M140" s="174">
        <f t="shared" si="131"/>
        <v>627.95571300000006</v>
      </c>
      <c r="N140" s="174">
        <f t="shared" si="132"/>
        <v>897.07959000000005</v>
      </c>
      <c r="O140" s="25"/>
    </row>
    <row r="141" spans="1:15" s="26" customFormat="1" ht="25.5" x14ac:dyDescent="0.2">
      <c r="A141" s="159" t="s">
        <v>1046</v>
      </c>
      <c r="B141" s="159">
        <v>97897</v>
      </c>
      <c r="C141" s="159" t="s">
        <v>19</v>
      </c>
      <c r="D141" s="170" t="s">
        <v>107</v>
      </c>
      <c r="E141" s="371"/>
      <c r="F141" s="159" t="s">
        <v>89</v>
      </c>
      <c r="G141" s="183">
        <v>21</v>
      </c>
      <c r="H141" s="163">
        <v>582.49</v>
      </c>
      <c r="I141" s="174">
        <f t="shared" si="128"/>
        <v>227.83513859999999</v>
      </c>
      <c r="J141" s="174">
        <f t="shared" si="129"/>
        <v>531.61532339999997</v>
      </c>
      <c r="K141" s="158">
        <f t="shared" si="92"/>
        <v>759.45046200000002</v>
      </c>
      <c r="L141" s="174">
        <f t="shared" si="130"/>
        <v>4784.5379106</v>
      </c>
      <c r="M141" s="174">
        <f t="shared" si="131"/>
        <v>11163.9217914</v>
      </c>
      <c r="N141" s="174">
        <f t="shared" si="132"/>
        <v>15948.459702</v>
      </c>
      <c r="O141" s="25"/>
    </row>
    <row r="142" spans="1:15" s="26" customFormat="1" ht="51" x14ac:dyDescent="0.2">
      <c r="A142" s="159" t="s">
        <v>1047</v>
      </c>
      <c r="B142" s="159">
        <v>90105</v>
      </c>
      <c r="C142" s="159" t="s">
        <v>19</v>
      </c>
      <c r="D142" s="170" t="s">
        <v>131</v>
      </c>
      <c r="E142" s="371"/>
      <c r="F142" s="159" t="s">
        <v>60</v>
      </c>
      <c r="G142" s="183">
        <v>100</v>
      </c>
      <c r="H142" s="163">
        <v>9.52</v>
      </c>
      <c r="I142" s="174">
        <f t="shared" ref="I142" si="148">K142*0.3</f>
        <v>3.7236528</v>
      </c>
      <c r="J142" s="174">
        <f t="shared" si="129"/>
        <v>8.6885232000000006</v>
      </c>
      <c r="K142" s="158">
        <f t="shared" si="92"/>
        <v>12.412176000000001</v>
      </c>
      <c r="L142" s="174">
        <f t="shared" ref="L142" si="149">I142*G142</f>
        <v>372.36527999999998</v>
      </c>
      <c r="M142" s="174">
        <f t="shared" ref="M142" si="150">J142*G142</f>
        <v>868.85232000000008</v>
      </c>
      <c r="N142" s="174">
        <f t="shared" ref="N142" si="151">M142+L142</f>
        <v>1241.2175999999999</v>
      </c>
      <c r="O142" s="25"/>
    </row>
    <row r="143" spans="1:15" s="26" customFormat="1" ht="63.75" x14ac:dyDescent="0.2">
      <c r="A143" s="159" t="s">
        <v>1048</v>
      </c>
      <c r="B143" s="159">
        <v>93378</v>
      </c>
      <c r="C143" s="159" t="s">
        <v>19</v>
      </c>
      <c r="D143" s="170" t="s">
        <v>62</v>
      </c>
      <c r="E143" s="371"/>
      <c r="F143" s="159" t="s">
        <v>60</v>
      </c>
      <c r="G143" s="183">
        <v>100</v>
      </c>
      <c r="H143" s="163">
        <v>25.44</v>
      </c>
      <c r="I143" s="174">
        <f t="shared" si="128"/>
        <v>9.9506016000000006</v>
      </c>
      <c r="J143" s="174">
        <f t="shared" si="129"/>
        <v>23.218070399999998</v>
      </c>
      <c r="K143" s="158">
        <f t="shared" si="92"/>
        <v>33.168672000000001</v>
      </c>
      <c r="L143" s="174">
        <f t="shared" si="130"/>
        <v>995.06016000000011</v>
      </c>
      <c r="M143" s="174">
        <f t="shared" si="131"/>
        <v>2321.8070399999997</v>
      </c>
      <c r="N143" s="174">
        <f t="shared" si="132"/>
        <v>3316.8671999999997</v>
      </c>
      <c r="O143" s="25"/>
    </row>
    <row r="144" spans="1:15" s="27" customFormat="1" x14ac:dyDescent="0.2">
      <c r="A144" s="176" t="s">
        <v>457</v>
      </c>
      <c r="B144" s="176"/>
      <c r="C144" s="198"/>
      <c r="D144" s="198" t="s">
        <v>421</v>
      </c>
      <c r="E144" s="199"/>
      <c r="F144" s="198"/>
      <c r="G144" s="200"/>
      <c r="H144" s="201"/>
      <c r="I144" s="201"/>
      <c r="J144" s="201"/>
      <c r="K144" s="201"/>
      <c r="L144" s="201"/>
      <c r="M144" s="201"/>
      <c r="N144" s="202">
        <f>SUM(N145:N168)</f>
        <v>52671.186197999996</v>
      </c>
      <c r="O144" s="23"/>
    </row>
    <row r="145" spans="1:15" s="26" customFormat="1" ht="38.25" x14ac:dyDescent="0.2">
      <c r="A145" s="159" t="s">
        <v>458</v>
      </c>
      <c r="B145" s="159">
        <v>89366</v>
      </c>
      <c r="C145" s="159" t="s">
        <v>19</v>
      </c>
      <c r="D145" s="170" t="s">
        <v>108</v>
      </c>
      <c r="E145" s="370" t="s">
        <v>778</v>
      </c>
      <c r="F145" s="159" t="s">
        <v>89</v>
      </c>
      <c r="G145" s="183">
        <v>24</v>
      </c>
      <c r="H145" s="163">
        <v>17.77</v>
      </c>
      <c r="I145" s="174">
        <f t="shared" ref="I145:I167" si="152">K145*0.3</f>
        <v>6.9505577999999995</v>
      </c>
      <c r="J145" s="174">
        <f t="shared" ref="J145:J224" si="153">K145*0.7</f>
        <v>16.217968199999998</v>
      </c>
      <c r="K145" s="158">
        <f t="shared" si="92"/>
        <v>23.168526</v>
      </c>
      <c r="L145" s="174">
        <f t="shared" ref="L145:L167" si="154">I145*G145</f>
        <v>166.81338719999999</v>
      </c>
      <c r="M145" s="174">
        <f t="shared" ref="M145:M167" si="155">J145*G145</f>
        <v>389.23123679999992</v>
      </c>
      <c r="N145" s="174">
        <f t="shared" ref="N145:N167" si="156">M145+L145</f>
        <v>556.04462399999989</v>
      </c>
      <c r="O145" s="25"/>
    </row>
    <row r="146" spans="1:15" s="26" customFormat="1" ht="38.25" x14ac:dyDescent="0.2">
      <c r="A146" s="159" t="s">
        <v>459</v>
      </c>
      <c r="B146" s="159">
        <v>90374</v>
      </c>
      <c r="C146" s="159" t="s">
        <v>19</v>
      </c>
      <c r="D146" s="170" t="s">
        <v>109</v>
      </c>
      <c r="E146" s="371"/>
      <c r="F146" s="159" t="s">
        <v>89</v>
      </c>
      <c r="G146" s="183">
        <v>7</v>
      </c>
      <c r="H146" s="163">
        <v>24.14</v>
      </c>
      <c r="I146" s="174">
        <f t="shared" si="152"/>
        <v>9.4421195999999998</v>
      </c>
      <c r="J146" s="174">
        <f t="shared" si="153"/>
        <v>22.0316124</v>
      </c>
      <c r="K146" s="158">
        <f t="shared" si="92"/>
        <v>31.473732000000002</v>
      </c>
      <c r="L146" s="174">
        <f t="shared" si="154"/>
        <v>66.094837200000001</v>
      </c>
      <c r="M146" s="174">
        <f t="shared" si="155"/>
        <v>154.2212868</v>
      </c>
      <c r="N146" s="174">
        <f t="shared" si="156"/>
        <v>220.316124</v>
      </c>
      <c r="O146" s="25"/>
    </row>
    <row r="147" spans="1:15" s="26" customFormat="1" ht="25.5" x14ac:dyDescent="0.2">
      <c r="A147" s="159" t="s">
        <v>460</v>
      </c>
      <c r="B147" s="159">
        <v>89362</v>
      </c>
      <c r="C147" s="159" t="s">
        <v>19</v>
      </c>
      <c r="D147" s="170" t="s">
        <v>120</v>
      </c>
      <c r="E147" s="371"/>
      <c r="F147" s="159" t="s">
        <v>89</v>
      </c>
      <c r="G147" s="183">
        <v>50</v>
      </c>
      <c r="H147" s="163">
        <v>11.4</v>
      </c>
      <c r="I147" s="174">
        <f t="shared" si="152"/>
        <v>4.458996</v>
      </c>
      <c r="J147" s="174">
        <f t="shared" si="153"/>
        <v>10.404324000000001</v>
      </c>
      <c r="K147" s="158">
        <f t="shared" si="92"/>
        <v>14.863320000000002</v>
      </c>
      <c r="L147" s="174">
        <f t="shared" si="154"/>
        <v>222.94980000000001</v>
      </c>
      <c r="M147" s="174">
        <f t="shared" si="155"/>
        <v>520.21620000000007</v>
      </c>
      <c r="N147" s="174">
        <f t="shared" si="156"/>
        <v>743.16600000000005</v>
      </c>
      <c r="O147" s="25"/>
    </row>
    <row r="148" spans="1:15" s="26" customFormat="1" ht="25.5" x14ac:dyDescent="0.2">
      <c r="A148" s="159" t="s">
        <v>461</v>
      </c>
      <c r="B148" s="159">
        <v>89363</v>
      </c>
      <c r="C148" s="159" t="s">
        <v>19</v>
      </c>
      <c r="D148" s="170" t="s">
        <v>111</v>
      </c>
      <c r="E148" s="371"/>
      <c r="F148" s="159" t="s">
        <v>89</v>
      </c>
      <c r="G148" s="183">
        <v>3</v>
      </c>
      <c r="H148" s="163">
        <v>12.16</v>
      </c>
      <c r="I148" s="174">
        <f t="shared" si="152"/>
        <v>4.7562624000000007</v>
      </c>
      <c r="J148" s="174">
        <f t="shared" si="153"/>
        <v>11.097945600000001</v>
      </c>
      <c r="K148" s="158">
        <f t="shared" si="92"/>
        <v>15.854208000000002</v>
      </c>
      <c r="L148" s="174">
        <f t="shared" si="154"/>
        <v>14.268787200000002</v>
      </c>
      <c r="M148" s="174">
        <f t="shared" si="155"/>
        <v>33.293836800000001</v>
      </c>
      <c r="N148" s="174">
        <f t="shared" si="156"/>
        <v>47.562624</v>
      </c>
      <c r="O148" s="25"/>
    </row>
    <row r="149" spans="1:15" s="26" customFormat="1" ht="25.5" x14ac:dyDescent="0.2">
      <c r="A149" s="159" t="s">
        <v>462</v>
      </c>
      <c r="B149" s="159">
        <v>89424</v>
      </c>
      <c r="C149" s="159" t="s">
        <v>19</v>
      </c>
      <c r="D149" s="170" t="s">
        <v>115</v>
      </c>
      <c r="E149" s="371"/>
      <c r="F149" s="159" t="s">
        <v>89</v>
      </c>
      <c r="G149" s="183">
        <v>20</v>
      </c>
      <c r="H149" s="163">
        <v>7.71</v>
      </c>
      <c r="I149" s="174">
        <f t="shared" si="152"/>
        <v>3.0156893999999999</v>
      </c>
      <c r="J149" s="174">
        <f t="shared" si="153"/>
        <v>7.0366086000000001</v>
      </c>
      <c r="K149" s="158">
        <f t="shared" si="92"/>
        <v>10.052298</v>
      </c>
      <c r="L149" s="174">
        <f t="shared" si="154"/>
        <v>60.313787999999995</v>
      </c>
      <c r="M149" s="174">
        <f t="shared" si="155"/>
        <v>140.73217199999999</v>
      </c>
      <c r="N149" s="174">
        <f t="shared" si="156"/>
        <v>201.04595999999998</v>
      </c>
      <c r="O149" s="25"/>
    </row>
    <row r="150" spans="1:15" s="26" customFormat="1" ht="25.5" x14ac:dyDescent="0.2">
      <c r="A150" s="159" t="s">
        <v>463</v>
      </c>
      <c r="B150" s="159">
        <v>89395</v>
      </c>
      <c r="C150" s="159" t="s">
        <v>19</v>
      </c>
      <c r="D150" s="170" t="s">
        <v>112</v>
      </c>
      <c r="E150" s="371"/>
      <c r="F150" s="159" t="s">
        <v>89</v>
      </c>
      <c r="G150" s="183">
        <v>7</v>
      </c>
      <c r="H150" s="163">
        <v>15.66</v>
      </c>
      <c r="I150" s="174">
        <f t="shared" si="152"/>
        <v>6.1252523999999999</v>
      </c>
      <c r="J150" s="174">
        <f t="shared" si="153"/>
        <v>14.292255600000001</v>
      </c>
      <c r="K150" s="158">
        <f t="shared" si="92"/>
        <v>20.417508000000002</v>
      </c>
      <c r="L150" s="174">
        <f t="shared" si="154"/>
        <v>42.876766799999999</v>
      </c>
      <c r="M150" s="174">
        <f t="shared" si="155"/>
        <v>100.0457892</v>
      </c>
      <c r="N150" s="174">
        <f t="shared" si="156"/>
        <v>142.92255599999999</v>
      </c>
      <c r="O150" s="25"/>
    </row>
    <row r="151" spans="1:15" s="26" customFormat="1" ht="38.25" x14ac:dyDescent="0.2">
      <c r="A151" s="159" t="s">
        <v>464</v>
      </c>
      <c r="B151" s="159">
        <v>103948</v>
      </c>
      <c r="C151" s="159" t="s">
        <v>19</v>
      </c>
      <c r="D151" s="170" t="s">
        <v>113</v>
      </c>
      <c r="E151" s="371"/>
      <c r="F151" s="159" t="s">
        <v>89</v>
      </c>
      <c r="G151" s="183">
        <v>24</v>
      </c>
      <c r="H151" s="163">
        <v>9.34</v>
      </c>
      <c r="I151" s="174">
        <f t="shared" si="152"/>
        <v>3.6532476000000003</v>
      </c>
      <c r="J151" s="174">
        <f t="shared" si="153"/>
        <v>8.5242444000000006</v>
      </c>
      <c r="K151" s="158">
        <f t="shared" si="92"/>
        <v>12.177492000000001</v>
      </c>
      <c r="L151" s="174">
        <f t="shared" si="154"/>
        <v>87.677942400000006</v>
      </c>
      <c r="M151" s="174">
        <f t="shared" si="155"/>
        <v>204.58186560000001</v>
      </c>
      <c r="N151" s="174">
        <f t="shared" si="156"/>
        <v>292.25980800000002</v>
      </c>
      <c r="O151" s="25"/>
    </row>
    <row r="152" spans="1:15" s="26" customFormat="1" ht="38.25" x14ac:dyDescent="0.2">
      <c r="A152" s="159" t="s">
        <v>465</v>
      </c>
      <c r="B152" s="159">
        <v>89428</v>
      </c>
      <c r="C152" s="159" t="s">
        <v>19</v>
      </c>
      <c r="D152" s="170" t="s">
        <v>277</v>
      </c>
      <c r="E152" s="371"/>
      <c r="F152" s="159" t="s">
        <v>89</v>
      </c>
      <c r="G152" s="183">
        <v>10</v>
      </c>
      <c r="H152" s="163">
        <v>14</v>
      </c>
      <c r="I152" s="162">
        <f t="shared" si="152"/>
        <v>5.4759599999999997</v>
      </c>
      <c r="J152" s="162">
        <f t="shared" si="153"/>
        <v>12.777239999999999</v>
      </c>
      <c r="K152" s="162">
        <f t="shared" si="92"/>
        <v>18.2532</v>
      </c>
      <c r="L152" s="162">
        <f t="shared" si="154"/>
        <v>54.759599999999999</v>
      </c>
      <c r="M152" s="162">
        <f t="shared" si="155"/>
        <v>127.77239999999999</v>
      </c>
      <c r="N152" s="162">
        <f t="shared" si="156"/>
        <v>182.53199999999998</v>
      </c>
      <c r="O152" s="25"/>
    </row>
    <row r="153" spans="1:15" s="26" customFormat="1" ht="25.5" x14ac:dyDescent="0.2">
      <c r="A153" s="159" t="s">
        <v>466</v>
      </c>
      <c r="B153" s="159">
        <v>94490</v>
      </c>
      <c r="C153" s="159" t="s">
        <v>19</v>
      </c>
      <c r="D153" s="170" t="s">
        <v>278</v>
      </c>
      <c r="E153" s="371"/>
      <c r="F153" s="159" t="s">
        <v>89</v>
      </c>
      <c r="G153" s="183">
        <v>2</v>
      </c>
      <c r="H153" s="163">
        <v>14.74</v>
      </c>
      <c r="I153" s="162">
        <f t="shared" si="152"/>
        <v>5.7654036</v>
      </c>
      <c r="J153" s="162">
        <f t="shared" si="153"/>
        <v>13.452608400000001</v>
      </c>
      <c r="K153" s="162">
        <f t="shared" si="92"/>
        <v>19.218012000000002</v>
      </c>
      <c r="L153" s="162">
        <f t="shared" si="154"/>
        <v>11.5308072</v>
      </c>
      <c r="M153" s="162">
        <f t="shared" si="155"/>
        <v>26.905216800000002</v>
      </c>
      <c r="N153" s="162">
        <f t="shared" si="156"/>
        <v>38.436024000000003</v>
      </c>
      <c r="O153" s="25"/>
    </row>
    <row r="154" spans="1:15" s="26" customFormat="1" ht="25.9" customHeight="1" x14ac:dyDescent="0.2">
      <c r="A154" s="159" t="s">
        <v>467</v>
      </c>
      <c r="B154" s="159">
        <v>99629</v>
      </c>
      <c r="C154" s="159" t="s">
        <v>19</v>
      </c>
      <c r="D154" s="170" t="s">
        <v>280</v>
      </c>
      <c r="E154" s="371"/>
      <c r="F154" s="159" t="s">
        <v>89</v>
      </c>
      <c r="G154" s="183">
        <v>5</v>
      </c>
      <c r="H154" s="163">
        <v>44.04</v>
      </c>
      <c r="I154" s="162">
        <f t="shared" si="152"/>
        <v>17.225805600000001</v>
      </c>
      <c r="J154" s="162">
        <f t="shared" si="153"/>
        <v>40.193546400000002</v>
      </c>
      <c r="K154" s="162">
        <f t="shared" si="92"/>
        <v>57.419352000000003</v>
      </c>
      <c r="L154" s="162">
        <f t="shared" si="154"/>
        <v>86.129028000000005</v>
      </c>
      <c r="M154" s="162">
        <f t="shared" si="155"/>
        <v>200.96773200000001</v>
      </c>
      <c r="N154" s="162">
        <f t="shared" si="156"/>
        <v>287.09676000000002</v>
      </c>
      <c r="O154" s="25"/>
    </row>
    <row r="155" spans="1:15" s="26" customFormat="1" ht="51" x14ac:dyDescent="0.2">
      <c r="A155" s="159" t="s">
        <v>468</v>
      </c>
      <c r="B155" s="159">
        <v>89429</v>
      </c>
      <c r="C155" s="159" t="s">
        <v>19</v>
      </c>
      <c r="D155" s="170" t="s">
        <v>114</v>
      </c>
      <c r="E155" s="371"/>
      <c r="F155" s="159" t="s">
        <v>89</v>
      </c>
      <c r="G155" s="183">
        <v>22</v>
      </c>
      <c r="H155" s="163">
        <v>7.22</v>
      </c>
      <c r="I155" s="174">
        <f t="shared" si="152"/>
        <v>2.8240308000000001</v>
      </c>
      <c r="J155" s="174">
        <f t="shared" si="153"/>
        <v>6.5894051999999999</v>
      </c>
      <c r="K155" s="158">
        <f t="shared" si="92"/>
        <v>9.4134360000000008</v>
      </c>
      <c r="L155" s="174">
        <f t="shared" si="154"/>
        <v>62.128677600000003</v>
      </c>
      <c r="M155" s="174">
        <f t="shared" si="155"/>
        <v>144.96691440000001</v>
      </c>
      <c r="N155" s="174">
        <f t="shared" si="156"/>
        <v>207.09559200000001</v>
      </c>
      <c r="O155" s="25"/>
    </row>
    <row r="156" spans="1:15" s="26" customFormat="1" ht="38.25" x14ac:dyDescent="0.2">
      <c r="A156" s="159" t="s">
        <v>469</v>
      </c>
      <c r="B156" s="159">
        <v>89427</v>
      </c>
      <c r="C156" s="159" t="s">
        <v>19</v>
      </c>
      <c r="D156" s="170" t="s">
        <v>276</v>
      </c>
      <c r="E156" s="371"/>
      <c r="F156" s="159" t="s">
        <v>89</v>
      </c>
      <c r="G156" s="183">
        <v>22</v>
      </c>
      <c r="H156" s="163">
        <v>12.78</v>
      </c>
      <c r="I156" s="174">
        <f t="shared" si="152"/>
        <v>4.9987691999999999</v>
      </c>
      <c r="J156" s="174">
        <f t="shared" si="153"/>
        <v>11.6637948</v>
      </c>
      <c r="K156" s="158">
        <f t="shared" si="92"/>
        <v>16.662564</v>
      </c>
      <c r="L156" s="174">
        <f t="shared" si="154"/>
        <v>109.9729224</v>
      </c>
      <c r="M156" s="174">
        <f t="shared" si="155"/>
        <v>256.6034856</v>
      </c>
      <c r="N156" s="174">
        <f t="shared" si="156"/>
        <v>366.57640800000001</v>
      </c>
      <c r="O156" s="25"/>
    </row>
    <row r="157" spans="1:15" s="26" customFormat="1" ht="38.25" x14ac:dyDescent="0.2">
      <c r="A157" s="159" t="s">
        <v>470</v>
      </c>
      <c r="B157" s="159">
        <v>89553</v>
      </c>
      <c r="C157" s="159" t="s">
        <v>19</v>
      </c>
      <c r="D157" s="170" t="s">
        <v>424</v>
      </c>
      <c r="E157" s="371"/>
      <c r="F157" s="159" t="s">
        <v>89</v>
      </c>
      <c r="G157" s="183">
        <v>22</v>
      </c>
      <c r="H157" s="163">
        <v>6.51</v>
      </c>
      <c r="I157" s="162">
        <f t="shared" si="152"/>
        <v>2.5463214000000001</v>
      </c>
      <c r="J157" s="162">
        <f t="shared" si="153"/>
        <v>5.9414166000000002</v>
      </c>
      <c r="K157" s="162">
        <f t="shared" si="92"/>
        <v>8.4877380000000002</v>
      </c>
      <c r="L157" s="162">
        <f t="shared" si="154"/>
        <v>56.019070800000001</v>
      </c>
      <c r="M157" s="162">
        <f t="shared" si="155"/>
        <v>130.71116520000001</v>
      </c>
      <c r="N157" s="162">
        <f t="shared" si="156"/>
        <v>186.73023600000002</v>
      </c>
      <c r="O157" s="25"/>
    </row>
    <row r="158" spans="1:15" s="26" customFormat="1" ht="38.25" x14ac:dyDescent="0.2">
      <c r="A158" s="159" t="s">
        <v>471</v>
      </c>
      <c r="B158" s="159">
        <v>95237</v>
      </c>
      <c r="C158" s="159" t="s">
        <v>19</v>
      </c>
      <c r="D158" s="170" t="s">
        <v>279</v>
      </c>
      <c r="E158" s="371"/>
      <c r="F158" s="159" t="s">
        <v>89</v>
      </c>
      <c r="G158" s="183">
        <v>12</v>
      </c>
      <c r="H158" s="163">
        <v>24.72</v>
      </c>
      <c r="I158" s="162">
        <f t="shared" si="152"/>
        <v>9.6689807999999999</v>
      </c>
      <c r="J158" s="162">
        <f t="shared" si="153"/>
        <v>22.560955199999999</v>
      </c>
      <c r="K158" s="162">
        <f t="shared" si="92"/>
        <v>32.229936000000002</v>
      </c>
      <c r="L158" s="162">
        <f t="shared" si="154"/>
        <v>116.0277696</v>
      </c>
      <c r="M158" s="162">
        <f t="shared" si="155"/>
        <v>270.7314624</v>
      </c>
      <c r="N158" s="162">
        <f t="shared" si="156"/>
        <v>386.759232</v>
      </c>
      <c r="O158" s="25"/>
    </row>
    <row r="159" spans="1:15" s="26" customFormat="1" ht="25.5" x14ac:dyDescent="0.2">
      <c r="A159" s="159" t="s">
        <v>472</v>
      </c>
      <c r="B159" s="159">
        <v>89356</v>
      </c>
      <c r="C159" s="159" t="s">
        <v>19</v>
      </c>
      <c r="D159" s="170" t="s">
        <v>116</v>
      </c>
      <c r="E159" s="371"/>
      <c r="F159" s="159" t="s">
        <v>93</v>
      </c>
      <c r="G159" s="183">
        <v>120</v>
      </c>
      <c r="H159" s="163">
        <v>27.79</v>
      </c>
      <c r="I159" s="174">
        <f t="shared" si="152"/>
        <v>10.8697806</v>
      </c>
      <c r="J159" s="174">
        <f t="shared" si="153"/>
        <v>25.362821399999998</v>
      </c>
      <c r="K159" s="158">
        <f t="shared" si="92"/>
        <v>36.232602</v>
      </c>
      <c r="L159" s="174">
        <f t="shared" si="154"/>
        <v>1304.3736719999999</v>
      </c>
      <c r="M159" s="174">
        <f t="shared" si="155"/>
        <v>3043.5385679999999</v>
      </c>
      <c r="N159" s="174">
        <f t="shared" si="156"/>
        <v>4347.9122399999997</v>
      </c>
      <c r="O159" s="25"/>
    </row>
    <row r="160" spans="1:15" s="26" customFormat="1" ht="25.5" x14ac:dyDescent="0.2">
      <c r="A160" s="159" t="s">
        <v>473</v>
      </c>
      <c r="B160" s="159">
        <v>89367</v>
      </c>
      <c r="C160" s="159" t="s">
        <v>19</v>
      </c>
      <c r="D160" s="170" t="s">
        <v>117</v>
      </c>
      <c r="E160" s="371"/>
      <c r="F160" s="159" t="s">
        <v>89</v>
      </c>
      <c r="G160" s="183">
        <v>20</v>
      </c>
      <c r="H160" s="163">
        <v>15.31</v>
      </c>
      <c r="I160" s="174">
        <f t="shared" si="152"/>
        <v>5.9883534000000003</v>
      </c>
      <c r="J160" s="174">
        <f t="shared" si="153"/>
        <v>13.972824599999999</v>
      </c>
      <c r="K160" s="158">
        <f t="shared" si="92"/>
        <v>19.961178</v>
      </c>
      <c r="L160" s="174">
        <f t="shared" si="154"/>
        <v>119.76706800000001</v>
      </c>
      <c r="M160" s="174">
        <f t="shared" si="155"/>
        <v>279.45649199999997</v>
      </c>
      <c r="N160" s="174">
        <f t="shared" si="156"/>
        <v>399.22355999999996</v>
      </c>
      <c r="O160" s="25"/>
    </row>
    <row r="161" spans="1:15" s="26" customFormat="1" ht="25.5" x14ac:dyDescent="0.2">
      <c r="A161" s="159" t="s">
        <v>474</v>
      </c>
      <c r="B161" s="159">
        <v>89368</v>
      </c>
      <c r="C161" s="159" t="s">
        <v>19</v>
      </c>
      <c r="D161" s="170" t="s">
        <v>118</v>
      </c>
      <c r="E161" s="371"/>
      <c r="F161" s="159" t="s">
        <v>89</v>
      </c>
      <c r="G161" s="183">
        <v>20</v>
      </c>
      <c r="H161" s="163">
        <v>17</v>
      </c>
      <c r="I161" s="174">
        <f t="shared" si="152"/>
        <v>6.6493799999999998</v>
      </c>
      <c r="J161" s="174">
        <f t="shared" si="153"/>
        <v>15.515219999999999</v>
      </c>
      <c r="K161" s="158">
        <f t="shared" si="92"/>
        <v>22.1646</v>
      </c>
      <c r="L161" s="174">
        <f t="shared" si="154"/>
        <v>132.98759999999999</v>
      </c>
      <c r="M161" s="174">
        <f t="shared" si="155"/>
        <v>310.30439999999999</v>
      </c>
      <c r="N161" s="174">
        <f t="shared" si="156"/>
        <v>443.29199999999997</v>
      </c>
      <c r="O161" s="25"/>
    </row>
    <row r="162" spans="1:15" s="26" customFormat="1" ht="25.5" x14ac:dyDescent="0.2">
      <c r="A162" s="159" t="s">
        <v>475</v>
      </c>
      <c r="B162" s="159">
        <v>89386</v>
      </c>
      <c r="C162" s="159" t="s">
        <v>19</v>
      </c>
      <c r="D162" s="170" t="s">
        <v>119</v>
      </c>
      <c r="E162" s="371"/>
      <c r="F162" s="159" t="s">
        <v>89</v>
      </c>
      <c r="G162" s="183">
        <v>20</v>
      </c>
      <c r="H162" s="163">
        <v>11.2</v>
      </c>
      <c r="I162" s="174">
        <f t="shared" si="152"/>
        <v>4.3807679999999998</v>
      </c>
      <c r="J162" s="174">
        <f t="shared" si="153"/>
        <v>10.221791999999999</v>
      </c>
      <c r="K162" s="158">
        <f t="shared" si="92"/>
        <v>14.60256</v>
      </c>
      <c r="L162" s="174">
        <f t="shared" si="154"/>
        <v>87.615359999999995</v>
      </c>
      <c r="M162" s="174">
        <f t="shared" si="155"/>
        <v>204.43583999999998</v>
      </c>
      <c r="N162" s="174">
        <f t="shared" si="156"/>
        <v>292.05119999999999</v>
      </c>
      <c r="O162" s="25"/>
    </row>
    <row r="163" spans="1:15" s="26" customFormat="1" ht="25.5" x14ac:dyDescent="0.2">
      <c r="A163" s="159" t="s">
        <v>476</v>
      </c>
      <c r="B163" s="159">
        <v>89398</v>
      </c>
      <c r="C163" s="159" t="s">
        <v>19</v>
      </c>
      <c r="D163" s="170" t="s">
        <v>121</v>
      </c>
      <c r="E163" s="371"/>
      <c r="F163" s="159" t="s">
        <v>89</v>
      </c>
      <c r="G163" s="183">
        <v>25</v>
      </c>
      <c r="H163" s="163">
        <v>21.29</v>
      </c>
      <c r="I163" s="174">
        <f t="shared" si="152"/>
        <v>8.3273706000000001</v>
      </c>
      <c r="J163" s="174">
        <f t="shared" si="153"/>
        <v>19.4305314</v>
      </c>
      <c r="K163" s="158">
        <f t="shared" si="92"/>
        <v>27.757902000000001</v>
      </c>
      <c r="L163" s="174">
        <f t="shared" si="154"/>
        <v>208.18426500000001</v>
      </c>
      <c r="M163" s="174">
        <f t="shared" si="155"/>
        <v>485.763285</v>
      </c>
      <c r="N163" s="174">
        <f t="shared" si="156"/>
        <v>693.94754999999998</v>
      </c>
      <c r="O163" s="25"/>
    </row>
    <row r="164" spans="1:15" s="26" customFormat="1" ht="25.5" x14ac:dyDescent="0.2">
      <c r="A164" s="159" t="s">
        <v>477</v>
      </c>
      <c r="B164" s="159">
        <v>89357</v>
      </c>
      <c r="C164" s="159" t="s">
        <v>19</v>
      </c>
      <c r="D164" s="170" t="s">
        <v>122</v>
      </c>
      <c r="E164" s="371"/>
      <c r="F164" s="159" t="s">
        <v>93</v>
      </c>
      <c r="G164" s="183">
        <v>150</v>
      </c>
      <c r="H164" s="163">
        <v>37.24</v>
      </c>
      <c r="I164" s="174">
        <f t="shared" si="152"/>
        <v>14.5660536</v>
      </c>
      <c r="J164" s="174">
        <f t="shared" si="153"/>
        <v>33.987458400000001</v>
      </c>
      <c r="K164" s="158">
        <f t="shared" si="92"/>
        <v>48.553512000000005</v>
      </c>
      <c r="L164" s="174">
        <f t="shared" si="154"/>
        <v>2184.9080399999998</v>
      </c>
      <c r="M164" s="174">
        <f t="shared" si="155"/>
        <v>5098.1187600000003</v>
      </c>
      <c r="N164" s="174">
        <f t="shared" si="156"/>
        <v>7283.0267999999996</v>
      </c>
      <c r="O164" s="25"/>
    </row>
    <row r="165" spans="1:15" s="26" customFormat="1" ht="38.25" x14ac:dyDescent="0.2">
      <c r="A165" s="159" t="s">
        <v>478</v>
      </c>
      <c r="B165" s="159">
        <v>89354</v>
      </c>
      <c r="C165" s="159" t="s">
        <v>19</v>
      </c>
      <c r="D165" s="170" t="s">
        <v>127</v>
      </c>
      <c r="E165" s="371"/>
      <c r="F165" s="159" t="s">
        <v>89</v>
      </c>
      <c r="G165" s="183">
        <v>50</v>
      </c>
      <c r="H165" s="163">
        <v>94.76</v>
      </c>
      <c r="I165" s="174">
        <f t="shared" si="152"/>
        <v>37.064426400000002</v>
      </c>
      <c r="J165" s="174">
        <f t="shared" si="153"/>
        <v>86.483661600000005</v>
      </c>
      <c r="K165" s="158">
        <f t="shared" ref="K165:K365" si="157">($I$2+1)*H165</f>
        <v>123.54808800000001</v>
      </c>
      <c r="L165" s="174">
        <f t="shared" si="154"/>
        <v>1853.2213200000001</v>
      </c>
      <c r="M165" s="174">
        <f t="shared" si="155"/>
        <v>4324.1830800000007</v>
      </c>
      <c r="N165" s="174">
        <f t="shared" si="156"/>
        <v>6177.4044000000013</v>
      </c>
      <c r="O165" s="25"/>
    </row>
    <row r="166" spans="1:15" s="26" customFormat="1" ht="38.25" x14ac:dyDescent="0.2">
      <c r="A166" s="159" t="s">
        <v>479</v>
      </c>
      <c r="B166" s="159">
        <v>89987</v>
      </c>
      <c r="C166" s="159" t="s">
        <v>19</v>
      </c>
      <c r="D166" s="170" t="s">
        <v>872</v>
      </c>
      <c r="E166" s="371"/>
      <c r="F166" s="159" t="s">
        <v>89</v>
      </c>
      <c r="G166" s="183">
        <v>4</v>
      </c>
      <c r="H166" s="163">
        <v>780.75</v>
      </c>
      <c r="I166" s="174">
        <f t="shared" si="152"/>
        <v>305.38255500000002</v>
      </c>
      <c r="J166" s="174">
        <f t="shared" si="153"/>
        <v>712.55929500000002</v>
      </c>
      <c r="K166" s="158">
        <f t="shared" si="157"/>
        <v>1017.94185</v>
      </c>
      <c r="L166" s="174">
        <f t="shared" si="154"/>
        <v>1221.5302200000001</v>
      </c>
      <c r="M166" s="174">
        <f t="shared" si="155"/>
        <v>2850.2371800000001</v>
      </c>
      <c r="N166" s="174">
        <f t="shared" si="156"/>
        <v>4071.7674000000002</v>
      </c>
      <c r="O166" s="25"/>
    </row>
    <row r="167" spans="1:15" s="26" customFormat="1" ht="25.5" x14ac:dyDescent="0.2">
      <c r="A167" s="159" t="s">
        <v>480</v>
      </c>
      <c r="B167" s="175" t="s">
        <v>526</v>
      </c>
      <c r="C167" s="164" t="s">
        <v>235</v>
      </c>
      <c r="D167" s="170" t="s">
        <v>527</v>
      </c>
      <c r="E167" s="371"/>
      <c r="F167" s="159" t="s">
        <v>89</v>
      </c>
      <c r="G167" s="183">
        <v>25</v>
      </c>
      <c r="H167" s="163">
        <v>709.4</v>
      </c>
      <c r="I167" s="162">
        <f t="shared" si="152"/>
        <v>277.474716</v>
      </c>
      <c r="J167" s="162">
        <f t="shared" si="153"/>
        <v>647.44100399999991</v>
      </c>
      <c r="K167" s="162">
        <f t="shared" si="157"/>
        <v>924.91571999999996</v>
      </c>
      <c r="L167" s="162">
        <f t="shared" si="154"/>
        <v>6936.8679000000002</v>
      </c>
      <c r="M167" s="162">
        <f t="shared" si="155"/>
        <v>16186.025099999997</v>
      </c>
      <c r="N167" s="162">
        <f t="shared" si="156"/>
        <v>23122.892999999996</v>
      </c>
      <c r="O167" s="25"/>
    </row>
    <row r="168" spans="1:15" s="26" customFormat="1" ht="25.5" x14ac:dyDescent="0.2">
      <c r="A168" s="159" t="s">
        <v>780</v>
      </c>
      <c r="B168" s="175" t="s">
        <v>1078</v>
      </c>
      <c r="C168" s="164" t="s">
        <v>235</v>
      </c>
      <c r="D168" s="170" t="s">
        <v>528</v>
      </c>
      <c r="E168" s="372"/>
      <c r="F168" s="159" t="s">
        <v>89</v>
      </c>
      <c r="G168" s="183">
        <v>6</v>
      </c>
      <c r="H168" s="163">
        <v>253.25</v>
      </c>
      <c r="I168" s="162">
        <f t="shared" ref="I168" si="158">K168*0.3</f>
        <v>99.056205000000006</v>
      </c>
      <c r="J168" s="162">
        <f t="shared" ref="J168" si="159">K168*0.7</f>
        <v>231.131145</v>
      </c>
      <c r="K168" s="162">
        <f t="shared" ref="K168" si="160">($I$2+1)*H168</f>
        <v>330.18735000000004</v>
      </c>
      <c r="L168" s="162">
        <f t="shared" ref="L168" si="161">I168*G168</f>
        <v>594.33723000000009</v>
      </c>
      <c r="M168" s="162">
        <f t="shared" ref="M168" si="162">J168*G168</f>
        <v>1386.7868699999999</v>
      </c>
      <c r="N168" s="162">
        <f t="shared" ref="N168" si="163">M168+L168</f>
        <v>1981.1241</v>
      </c>
      <c r="O168" s="25"/>
    </row>
    <row r="169" spans="1:15" s="26" customFormat="1" x14ac:dyDescent="0.2">
      <c r="A169" s="176" t="s">
        <v>481</v>
      </c>
      <c r="B169" s="176"/>
      <c r="C169" s="198"/>
      <c r="D169" s="198" t="s">
        <v>422</v>
      </c>
      <c r="E169" s="199"/>
      <c r="F169" s="198"/>
      <c r="G169" s="200"/>
      <c r="H169" s="201"/>
      <c r="I169" s="201"/>
      <c r="J169" s="201"/>
      <c r="K169" s="201"/>
      <c r="L169" s="201"/>
      <c r="M169" s="201"/>
      <c r="N169" s="202">
        <f>SUM(N170:N177)</f>
        <v>10935.687690000001</v>
      </c>
      <c r="O169" s="25"/>
    </row>
    <row r="170" spans="1:15" s="26" customFormat="1" ht="38.25" x14ac:dyDescent="0.2">
      <c r="A170" s="159" t="s">
        <v>533</v>
      </c>
      <c r="B170" s="159">
        <v>96676</v>
      </c>
      <c r="C170" s="159" t="s">
        <v>19</v>
      </c>
      <c r="D170" s="159" t="s">
        <v>536</v>
      </c>
      <c r="E170" s="371" t="s">
        <v>778</v>
      </c>
      <c r="F170" s="159" t="s">
        <v>93</v>
      </c>
      <c r="G170" s="159">
        <v>120</v>
      </c>
      <c r="H170" s="163">
        <v>24.3</v>
      </c>
      <c r="I170" s="162">
        <f t="shared" ref="I170" si="164">K170*0.3</f>
        <v>9.504702</v>
      </c>
      <c r="J170" s="162">
        <f t="shared" ref="J170" si="165">K170*0.7</f>
        <v>22.177638000000002</v>
      </c>
      <c r="K170" s="162">
        <f t="shared" ref="K170" si="166">($I$2+1)*H170</f>
        <v>31.682340000000003</v>
      </c>
      <c r="L170" s="162">
        <f t="shared" ref="L170" si="167">I170*G170</f>
        <v>1140.5642399999999</v>
      </c>
      <c r="M170" s="162">
        <f t="shared" ref="M170" si="168">J170*G170</f>
        <v>2661.3165600000002</v>
      </c>
      <c r="N170" s="162">
        <f t="shared" ref="N170" si="169">M170+L170</f>
        <v>3801.8807999999999</v>
      </c>
      <c r="O170" s="25"/>
    </row>
    <row r="171" spans="1:15" s="26" customFormat="1" ht="38.25" x14ac:dyDescent="0.2">
      <c r="A171" s="159" t="s">
        <v>538</v>
      </c>
      <c r="B171" s="159">
        <v>96698</v>
      </c>
      <c r="C171" s="159" t="s">
        <v>19</v>
      </c>
      <c r="D171" s="159" t="s">
        <v>537</v>
      </c>
      <c r="E171" s="371"/>
      <c r="F171" s="159" t="s">
        <v>89</v>
      </c>
      <c r="G171" s="159">
        <v>20</v>
      </c>
      <c r="H171" s="203">
        <v>9.36</v>
      </c>
      <c r="I171" s="162">
        <f t="shared" ref="I171" si="170">K171*0.3</f>
        <v>3.6610703999999998</v>
      </c>
      <c r="J171" s="162">
        <f t="shared" ref="J171" si="171">K171*0.7</f>
        <v>8.542497599999999</v>
      </c>
      <c r="K171" s="162">
        <f t="shared" ref="K171" si="172">($I$2+1)*H171</f>
        <v>12.203568000000001</v>
      </c>
      <c r="L171" s="162">
        <f t="shared" ref="L171" si="173">I171*G171</f>
        <v>73.221407999999997</v>
      </c>
      <c r="M171" s="162">
        <f t="shared" ref="M171" si="174">J171*G171</f>
        <v>170.84995199999997</v>
      </c>
      <c r="N171" s="162">
        <f t="shared" ref="N171" si="175">M171+L171</f>
        <v>244.07135999999997</v>
      </c>
      <c r="O171" s="25"/>
    </row>
    <row r="172" spans="1:15" s="26" customFormat="1" ht="38.25" x14ac:dyDescent="0.2">
      <c r="A172" s="159" t="s">
        <v>539</v>
      </c>
      <c r="B172" s="159">
        <v>96684</v>
      </c>
      <c r="C172" s="159" t="s">
        <v>19</v>
      </c>
      <c r="D172" s="159" t="s">
        <v>540</v>
      </c>
      <c r="E172" s="371"/>
      <c r="F172" s="159" t="s">
        <v>89</v>
      </c>
      <c r="G172" s="159">
        <v>75</v>
      </c>
      <c r="H172" s="203">
        <v>13.29</v>
      </c>
      <c r="I172" s="162">
        <f t="shared" ref="I172" si="176">K172*0.3</f>
        <v>5.1982505999999997</v>
      </c>
      <c r="J172" s="162">
        <f t="shared" ref="J172" si="177">K172*0.7</f>
        <v>12.129251399999999</v>
      </c>
      <c r="K172" s="162">
        <f t="shared" ref="K172" si="178">($I$2+1)*H172</f>
        <v>17.327501999999999</v>
      </c>
      <c r="L172" s="162">
        <f t="shared" ref="L172" si="179">I172*G172</f>
        <v>389.86879499999998</v>
      </c>
      <c r="M172" s="162">
        <f t="shared" ref="M172" si="180">J172*G172</f>
        <v>909.69385499999999</v>
      </c>
      <c r="N172" s="162">
        <f t="shared" ref="N172" si="181">M172+L172</f>
        <v>1299.5626499999998</v>
      </c>
      <c r="O172" s="25"/>
    </row>
    <row r="173" spans="1:15" s="26" customFormat="1" ht="38.25" x14ac:dyDescent="0.2">
      <c r="A173" s="159" t="s">
        <v>543</v>
      </c>
      <c r="B173" s="159">
        <v>96685</v>
      </c>
      <c r="C173" s="159" t="s">
        <v>19</v>
      </c>
      <c r="D173" s="159" t="s">
        <v>541</v>
      </c>
      <c r="E173" s="371"/>
      <c r="F173" s="159" t="s">
        <v>89</v>
      </c>
      <c r="G173" s="159">
        <v>10</v>
      </c>
      <c r="H173" s="203">
        <v>13.7</v>
      </c>
      <c r="I173" s="162">
        <f t="shared" ref="I173" si="182">K173*0.3</f>
        <v>5.3586179999999999</v>
      </c>
      <c r="J173" s="162">
        <f t="shared" ref="J173" si="183">K173*0.7</f>
        <v>12.503442</v>
      </c>
      <c r="K173" s="162">
        <f t="shared" ref="K173" si="184">($I$2+1)*H173</f>
        <v>17.86206</v>
      </c>
      <c r="L173" s="162">
        <f t="shared" ref="L173" si="185">I173*G173</f>
        <v>53.586179999999999</v>
      </c>
      <c r="M173" s="162">
        <f t="shared" ref="M173" si="186">J173*G173</f>
        <v>125.03442</v>
      </c>
      <c r="N173" s="162">
        <f t="shared" ref="N173" si="187">M173+L173</f>
        <v>178.6206</v>
      </c>
      <c r="O173" s="25"/>
    </row>
    <row r="174" spans="1:15" s="26" customFormat="1" ht="38.25" x14ac:dyDescent="0.2">
      <c r="A174" s="159" t="s">
        <v>544</v>
      </c>
      <c r="B174" s="159">
        <v>96645</v>
      </c>
      <c r="C174" s="159" t="s">
        <v>19</v>
      </c>
      <c r="D174" s="170" t="s">
        <v>542</v>
      </c>
      <c r="E174" s="371"/>
      <c r="F174" s="159" t="s">
        <v>89</v>
      </c>
      <c r="G174" s="159">
        <v>150</v>
      </c>
      <c r="H174" s="203">
        <v>22.31</v>
      </c>
      <c r="I174" s="162">
        <f t="shared" ref="I174" si="188">K174*0.3</f>
        <v>8.7263333999999997</v>
      </c>
      <c r="J174" s="162">
        <f t="shared" ref="J174" si="189">K174*0.7</f>
        <v>20.361444599999999</v>
      </c>
      <c r="K174" s="162">
        <f t="shared" ref="K174" si="190">($I$2+1)*H174</f>
        <v>29.087778</v>
      </c>
      <c r="L174" s="162">
        <f t="shared" ref="L174" si="191">I174*G174</f>
        <v>1308.95001</v>
      </c>
      <c r="M174" s="162">
        <f t="shared" ref="M174" si="192">J174*G174</f>
        <v>3054.2166899999997</v>
      </c>
      <c r="N174" s="162">
        <f t="shared" ref="N174" si="193">M174+L174</f>
        <v>4363.1666999999998</v>
      </c>
      <c r="O174" s="25"/>
    </row>
    <row r="175" spans="1:15" s="26" customFormat="1" ht="38.25" x14ac:dyDescent="0.2">
      <c r="A175" s="159" t="s">
        <v>545</v>
      </c>
      <c r="B175" s="159">
        <v>96652</v>
      </c>
      <c r="C175" s="159" t="s">
        <v>19</v>
      </c>
      <c r="D175" s="159" t="s">
        <v>546</v>
      </c>
      <c r="E175" s="371"/>
      <c r="F175" s="159" t="s">
        <v>89</v>
      </c>
      <c r="G175" s="159">
        <v>20</v>
      </c>
      <c r="H175" s="203">
        <v>12.03</v>
      </c>
      <c r="I175" s="162">
        <f t="shared" ref="I175" si="194">K175*0.3</f>
        <v>4.7054141999999999</v>
      </c>
      <c r="J175" s="162">
        <f t="shared" ref="J175" si="195">K175*0.7</f>
        <v>10.9792998</v>
      </c>
      <c r="K175" s="162">
        <f t="shared" ref="K175" si="196">($I$2+1)*H175</f>
        <v>15.684714</v>
      </c>
      <c r="L175" s="162">
        <f t="shared" ref="L175" si="197">I175*G175</f>
        <v>94.108283999999998</v>
      </c>
      <c r="M175" s="162">
        <f t="shared" ref="M175" si="198">J175*G175</f>
        <v>219.58599599999999</v>
      </c>
      <c r="N175" s="162">
        <f t="shared" ref="N175" si="199">M175+L175</f>
        <v>313.69427999999999</v>
      </c>
      <c r="O175" s="25"/>
    </row>
    <row r="176" spans="1:15" s="26" customFormat="1" ht="38.25" x14ac:dyDescent="0.2">
      <c r="A176" s="159" t="s">
        <v>549</v>
      </c>
      <c r="B176" s="159">
        <v>96701</v>
      </c>
      <c r="C176" s="159" t="s">
        <v>19</v>
      </c>
      <c r="D176" s="159" t="s">
        <v>547</v>
      </c>
      <c r="E176" s="371"/>
      <c r="F176" s="159" t="s">
        <v>89</v>
      </c>
      <c r="G176" s="159">
        <v>10</v>
      </c>
      <c r="H176" s="203">
        <v>12.7</v>
      </c>
      <c r="I176" s="162">
        <f t="shared" ref="I176" si="200">K176*0.3</f>
        <v>4.9674779999999998</v>
      </c>
      <c r="J176" s="162">
        <f t="shared" ref="J176" si="201">K176*0.7</f>
        <v>11.590781999999999</v>
      </c>
      <c r="K176" s="162">
        <f t="shared" ref="K176" si="202">($I$2+1)*H176</f>
        <v>16.558260000000001</v>
      </c>
      <c r="L176" s="162">
        <f t="shared" ref="L176" si="203">I176*G176</f>
        <v>49.674779999999998</v>
      </c>
      <c r="M176" s="162">
        <f t="shared" ref="M176" si="204">J176*G176</f>
        <v>115.90781999999999</v>
      </c>
      <c r="N176" s="162">
        <f t="shared" ref="N176" si="205">M176+L176</f>
        <v>165.58259999999999</v>
      </c>
      <c r="O176" s="25"/>
    </row>
    <row r="177" spans="1:15" s="26" customFormat="1" ht="38.25" x14ac:dyDescent="0.2">
      <c r="A177" s="159" t="s">
        <v>550</v>
      </c>
      <c r="B177" s="159">
        <v>96710</v>
      </c>
      <c r="C177" s="159" t="s">
        <v>19</v>
      </c>
      <c r="D177" s="159" t="s">
        <v>548</v>
      </c>
      <c r="E177" s="372"/>
      <c r="F177" s="159" t="s">
        <v>89</v>
      </c>
      <c r="G177" s="159">
        <v>25</v>
      </c>
      <c r="H177" s="203">
        <v>17.46</v>
      </c>
      <c r="I177" s="162">
        <f t="shared" ref="I177" si="206">K177*0.3</f>
        <v>6.8293044000000007</v>
      </c>
      <c r="J177" s="162">
        <f t="shared" ref="J177" si="207">K177*0.7</f>
        <v>15.9350436</v>
      </c>
      <c r="K177" s="162">
        <f t="shared" ref="K177" si="208">($I$2+1)*H177</f>
        <v>22.764348000000002</v>
      </c>
      <c r="L177" s="162">
        <f t="shared" ref="L177" si="209">I177*G177</f>
        <v>170.73261000000002</v>
      </c>
      <c r="M177" s="162">
        <f t="shared" ref="M177" si="210">J177*G177</f>
        <v>398.37608999999998</v>
      </c>
      <c r="N177" s="162">
        <f t="shared" ref="N177" si="211">M177+L177</f>
        <v>569.1087</v>
      </c>
      <c r="O177" s="25"/>
    </row>
    <row r="178" spans="1:15" s="26" customFormat="1" x14ac:dyDescent="0.2">
      <c r="A178" s="176" t="s">
        <v>482</v>
      </c>
      <c r="B178" s="176"/>
      <c r="C178" s="198"/>
      <c r="D178" s="198" t="s">
        <v>656</v>
      </c>
      <c r="E178" s="199"/>
      <c r="F178" s="198"/>
      <c r="G178" s="200"/>
      <c r="H178" s="201"/>
      <c r="I178" s="201"/>
      <c r="J178" s="201"/>
      <c r="K178" s="201"/>
      <c r="L178" s="201"/>
      <c r="M178" s="201"/>
      <c r="N178" s="202">
        <f>SUM(N179:N189)</f>
        <v>9624.4560299999994</v>
      </c>
      <c r="O178" s="25"/>
    </row>
    <row r="179" spans="1:15" s="26" customFormat="1" ht="38.25" x14ac:dyDescent="0.2">
      <c r="A179" s="159" t="s">
        <v>657</v>
      </c>
      <c r="B179" s="159">
        <v>102118</v>
      </c>
      <c r="C179" s="159" t="s">
        <v>19</v>
      </c>
      <c r="D179" s="170" t="s">
        <v>864</v>
      </c>
      <c r="E179" s="370" t="s">
        <v>551</v>
      </c>
      <c r="F179" s="159" t="s">
        <v>89</v>
      </c>
      <c r="G179" s="183">
        <v>1</v>
      </c>
      <c r="H179" s="163">
        <v>1911.73</v>
      </c>
      <c r="I179" s="162">
        <f t="shared" ref="I179" si="212">K179*0.3</f>
        <v>747.7540722</v>
      </c>
      <c r="J179" s="162">
        <f t="shared" ref="J179" si="213">K179*0.7</f>
        <v>1744.7595018</v>
      </c>
      <c r="K179" s="162">
        <f t="shared" ref="K179" si="214">($I$2+1)*H179</f>
        <v>2492.5135740000001</v>
      </c>
      <c r="L179" s="162">
        <f t="shared" ref="L179" si="215">I179*G179</f>
        <v>747.7540722</v>
      </c>
      <c r="M179" s="162">
        <f t="shared" ref="M179" si="216">J179*G179</f>
        <v>1744.7595018</v>
      </c>
      <c r="N179" s="162">
        <f t="shared" ref="N179" si="217">M179+L179</f>
        <v>2492.5135740000001</v>
      </c>
      <c r="O179" s="25"/>
    </row>
    <row r="180" spans="1:15" s="26" customFormat="1" ht="38.25" x14ac:dyDescent="0.2">
      <c r="A180" s="159" t="s">
        <v>658</v>
      </c>
      <c r="B180" s="159">
        <v>96676</v>
      </c>
      <c r="C180" s="159" t="s">
        <v>19</v>
      </c>
      <c r="D180" s="159" t="s">
        <v>536</v>
      </c>
      <c r="E180" s="371"/>
      <c r="F180" s="159" t="s">
        <v>89</v>
      </c>
      <c r="G180" s="183">
        <v>100</v>
      </c>
      <c r="H180" s="163">
        <v>24.3</v>
      </c>
      <c r="I180" s="162">
        <f t="shared" ref="I180:I188" si="218">K180*0.3</f>
        <v>9.504702</v>
      </c>
      <c r="J180" s="162">
        <f t="shared" ref="J180:J188" si="219">K180*0.7</f>
        <v>22.177638000000002</v>
      </c>
      <c r="K180" s="162">
        <f t="shared" ref="K180:K188" si="220">($I$2+1)*H180</f>
        <v>31.682340000000003</v>
      </c>
      <c r="L180" s="162">
        <f t="shared" ref="L180:L188" si="221">I180*G180</f>
        <v>950.47019999999998</v>
      </c>
      <c r="M180" s="162">
        <f t="shared" ref="M180:M188" si="222">J180*G180</f>
        <v>2217.7638000000002</v>
      </c>
      <c r="N180" s="162">
        <f t="shared" ref="N180:N188" si="223">M180+L180</f>
        <v>3168.2340000000004</v>
      </c>
      <c r="O180" s="25"/>
    </row>
    <row r="181" spans="1:15" s="26" customFormat="1" ht="25.5" x14ac:dyDescent="0.2">
      <c r="A181" s="159" t="s">
        <v>659</v>
      </c>
      <c r="B181" s="159">
        <v>89357</v>
      </c>
      <c r="C181" s="159" t="s">
        <v>19</v>
      </c>
      <c r="D181" s="170" t="s">
        <v>122</v>
      </c>
      <c r="E181" s="371"/>
      <c r="F181" s="159" t="s">
        <v>89</v>
      </c>
      <c r="G181" s="183">
        <v>50</v>
      </c>
      <c r="H181" s="163">
        <v>24.3</v>
      </c>
      <c r="I181" s="162">
        <f t="shared" ref="I181:I183" si="224">K181*0.3</f>
        <v>9.504702</v>
      </c>
      <c r="J181" s="162">
        <f t="shared" ref="J181:J183" si="225">K181*0.7</f>
        <v>22.177638000000002</v>
      </c>
      <c r="K181" s="162">
        <f t="shared" ref="K181:K183" si="226">($I$2+1)*H181</f>
        <v>31.682340000000003</v>
      </c>
      <c r="L181" s="162">
        <f t="shared" ref="L181:L183" si="227">I181*G181</f>
        <v>475.23509999999999</v>
      </c>
      <c r="M181" s="162">
        <f t="shared" ref="M181:M183" si="228">J181*G181</f>
        <v>1108.8819000000001</v>
      </c>
      <c r="N181" s="162">
        <f t="shared" ref="N181:N183" si="229">M181+L181</f>
        <v>1584.1170000000002</v>
      </c>
      <c r="O181" s="25"/>
    </row>
    <row r="182" spans="1:15" s="26" customFormat="1" ht="25.5" x14ac:dyDescent="0.2">
      <c r="A182" s="159" t="s">
        <v>660</v>
      </c>
      <c r="B182" s="159">
        <v>89367</v>
      </c>
      <c r="C182" s="159" t="s">
        <v>19</v>
      </c>
      <c r="D182" s="170" t="s">
        <v>117</v>
      </c>
      <c r="E182" s="371"/>
      <c r="F182" s="159" t="s">
        <v>89</v>
      </c>
      <c r="G182" s="183">
        <v>5</v>
      </c>
      <c r="H182" s="163">
        <v>15.31</v>
      </c>
      <c r="I182" s="174">
        <f t="shared" si="224"/>
        <v>5.9883534000000003</v>
      </c>
      <c r="J182" s="174">
        <f t="shared" si="225"/>
        <v>13.972824599999999</v>
      </c>
      <c r="K182" s="158">
        <f t="shared" si="226"/>
        <v>19.961178</v>
      </c>
      <c r="L182" s="174">
        <f t="shared" si="227"/>
        <v>29.941767000000002</v>
      </c>
      <c r="M182" s="174">
        <f t="shared" si="228"/>
        <v>69.864122999999992</v>
      </c>
      <c r="N182" s="174">
        <f t="shared" si="229"/>
        <v>99.805889999999991</v>
      </c>
      <c r="O182" s="25"/>
    </row>
    <row r="183" spans="1:15" s="26" customFormat="1" ht="25.5" x14ac:dyDescent="0.2">
      <c r="A183" s="159" t="s">
        <v>661</v>
      </c>
      <c r="B183" s="159">
        <v>89398</v>
      </c>
      <c r="C183" s="159" t="s">
        <v>19</v>
      </c>
      <c r="D183" s="170" t="s">
        <v>121</v>
      </c>
      <c r="E183" s="371"/>
      <c r="F183" s="159" t="s">
        <v>89</v>
      </c>
      <c r="G183" s="183">
        <v>25</v>
      </c>
      <c r="H183" s="163">
        <v>21.29</v>
      </c>
      <c r="I183" s="174">
        <f t="shared" si="224"/>
        <v>8.3273706000000001</v>
      </c>
      <c r="J183" s="174">
        <f t="shared" si="225"/>
        <v>19.4305314</v>
      </c>
      <c r="K183" s="158">
        <f t="shared" si="226"/>
        <v>27.757902000000001</v>
      </c>
      <c r="L183" s="174">
        <f t="shared" si="227"/>
        <v>208.18426500000001</v>
      </c>
      <c r="M183" s="174">
        <f t="shared" si="228"/>
        <v>485.763285</v>
      </c>
      <c r="N183" s="174">
        <f t="shared" si="229"/>
        <v>693.94754999999998</v>
      </c>
      <c r="O183" s="25"/>
    </row>
    <row r="184" spans="1:15" s="26" customFormat="1" ht="38.25" x14ac:dyDescent="0.2">
      <c r="A184" s="159" t="s">
        <v>662</v>
      </c>
      <c r="B184" s="159">
        <v>96698</v>
      </c>
      <c r="C184" s="159" t="s">
        <v>19</v>
      </c>
      <c r="D184" s="159" t="s">
        <v>537</v>
      </c>
      <c r="E184" s="371"/>
      <c r="F184" s="159" t="s">
        <v>89</v>
      </c>
      <c r="G184" s="183">
        <v>10</v>
      </c>
      <c r="H184" s="203">
        <v>9.36</v>
      </c>
      <c r="I184" s="162">
        <f t="shared" si="218"/>
        <v>3.6610703999999998</v>
      </c>
      <c r="J184" s="162">
        <f t="shared" si="219"/>
        <v>8.542497599999999</v>
      </c>
      <c r="K184" s="162">
        <f t="shared" si="220"/>
        <v>12.203568000000001</v>
      </c>
      <c r="L184" s="162">
        <f t="shared" si="221"/>
        <v>36.610703999999998</v>
      </c>
      <c r="M184" s="162">
        <f t="shared" si="222"/>
        <v>85.424975999999987</v>
      </c>
      <c r="N184" s="162">
        <f t="shared" si="223"/>
        <v>122.03567999999999</v>
      </c>
      <c r="O184" s="25"/>
    </row>
    <row r="185" spans="1:15" s="26" customFormat="1" ht="38.25" x14ac:dyDescent="0.2">
      <c r="A185" s="159" t="s">
        <v>663</v>
      </c>
      <c r="B185" s="159">
        <v>96684</v>
      </c>
      <c r="C185" s="159" t="s">
        <v>19</v>
      </c>
      <c r="D185" s="159" t="s">
        <v>540</v>
      </c>
      <c r="E185" s="371"/>
      <c r="F185" s="159" t="s">
        <v>89</v>
      </c>
      <c r="G185" s="183">
        <v>16</v>
      </c>
      <c r="H185" s="203">
        <v>13.29</v>
      </c>
      <c r="I185" s="162">
        <f t="shared" si="218"/>
        <v>5.1982505999999997</v>
      </c>
      <c r="J185" s="162">
        <f t="shared" si="219"/>
        <v>12.129251399999999</v>
      </c>
      <c r="K185" s="162">
        <f t="shared" si="220"/>
        <v>17.327501999999999</v>
      </c>
      <c r="L185" s="162">
        <f t="shared" si="221"/>
        <v>83.172009599999996</v>
      </c>
      <c r="M185" s="162">
        <f t="shared" si="222"/>
        <v>194.06802239999999</v>
      </c>
      <c r="N185" s="162">
        <f t="shared" si="223"/>
        <v>277.24003199999999</v>
      </c>
      <c r="O185" s="25"/>
    </row>
    <row r="186" spans="1:15" s="26" customFormat="1" ht="38.25" x14ac:dyDescent="0.2">
      <c r="A186" s="159" t="s">
        <v>665</v>
      </c>
      <c r="B186" s="159">
        <v>89366</v>
      </c>
      <c r="C186" s="159" t="s">
        <v>19</v>
      </c>
      <c r="D186" s="170" t="s">
        <v>108</v>
      </c>
      <c r="E186" s="371"/>
      <c r="F186" s="159" t="s">
        <v>89</v>
      </c>
      <c r="G186" s="183">
        <v>16</v>
      </c>
      <c r="H186" s="203">
        <v>17.77</v>
      </c>
      <c r="I186" s="162">
        <f t="shared" si="218"/>
        <v>6.9505577999999995</v>
      </c>
      <c r="J186" s="162">
        <f t="shared" si="219"/>
        <v>16.217968199999998</v>
      </c>
      <c r="K186" s="162">
        <f t="shared" si="220"/>
        <v>23.168526</v>
      </c>
      <c r="L186" s="162">
        <f t="shared" si="221"/>
        <v>111.20892479999999</v>
      </c>
      <c r="M186" s="162">
        <f t="shared" si="222"/>
        <v>259.48749119999997</v>
      </c>
      <c r="N186" s="162">
        <f t="shared" si="223"/>
        <v>370.69641599999994</v>
      </c>
      <c r="O186" s="25"/>
    </row>
    <row r="187" spans="1:15" s="26" customFormat="1" ht="38.25" x14ac:dyDescent="0.2">
      <c r="A187" s="159" t="s">
        <v>873</v>
      </c>
      <c r="B187" s="159">
        <v>96685</v>
      </c>
      <c r="C187" s="159" t="s">
        <v>19</v>
      </c>
      <c r="D187" s="159" t="s">
        <v>541</v>
      </c>
      <c r="E187" s="371"/>
      <c r="F187" s="159" t="s">
        <v>89</v>
      </c>
      <c r="G187" s="183">
        <v>5</v>
      </c>
      <c r="H187" s="203">
        <v>13.7</v>
      </c>
      <c r="I187" s="162">
        <f t="shared" si="218"/>
        <v>5.3586179999999999</v>
      </c>
      <c r="J187" s="162">
        <f t="shared" si="219"/>
        <v>12.503442</v>
      </c>
      <c r="K187" s="162">
        <f t="shared" si="220"/>
        <v>17.86206</v>
      </c>
      <c r="L187" s="162">
        <f t="shared" si="221"/>
        <v>26.793089999999999</v>
      </c>
      <c r="M187" s="162">
        <f t="shared" si="222"/>
        <v>62.517209999999999</v>
      </c>
      <c r="N187" s="162">
        <f t="shared" si="223"/>
        <v>89.310299999999998</v>
      </c>
      <c r="O187" s="25"/>
    </row>
    <row r="188" spans="1:15" s="26" customFormat="1" ht="38.25" x14ac:dyDescent="0.2">
      <c r="A188" s="159" t="s">
        <v>874</v>
      </c>
      <c r="B188" s="159">
        <v>96710</v>
      </c>
      <c r="C188" s="159" t="s">
        <v>19</v>
      </c>
      <c r="D188" s="159" t="s">
        <v>548</v>
      </c>
      <c r="E188" s="371"/>
      <c r="F188" s="159" t="s">
        <v>89</v>
      </c>
      <c r="G188" s="183">
        <v>15</v>
      </c>
      <c r="H188" s="203">
        <v>17.46</v>
      </c>
      <c r="I188" s="162">
        <f t="shared" si="218"/>
        <v>6.8293044000000007</v>
      </c>
      <c r="J188" s="162">
        <f t="shared" si="219"/>
        <v>15.9350436</v>
      </c>
      <c r="K188" s="162">
        <f t="shared" si="220"/>
        <v>22.764348000000002</v>
      </c>
      <c r="L188" s="162">
        <f t="shared" si="221"/>
        <v>102.43956600000001</v>
      </c>
      <c r="M188" s="162">
        <f t="shared" si="222"/>
        <v>239.025654</v>
      </c>
      <c r="N188" s="162">
        <f t="shared" si="223"/>
        <v>341.46522000000004</v>
      </c>
      <c r="O188" s="25"/>
    </row>
    <row r="189" spans="1:15" s="26" customFormat="1" ht="38.25" x14ac:dyDescent="0.2">
      <c r="A189" s="159" t="s">
        <v>875</v>
      </c>
      <c r="B189" s="164">
        <v>86910</v>
      </c>
      <c r="C189" s="159" t="s">
        <v>19</v>
      </c>
      <c r="D189" s="170" t="s">
        <v>664</v>
      </c>
      <c r="E189" s="371"/>
      <c r="F189" s="159" t="s">
        <v>89</v>
      </c>
      <c r="G189" s="183">
        <v>16</v>
      </c>
      <c r="H189" s="203">
        <v>18.46</v>
      </c>
      <c r="I189" s="162">
        <f t="shared" ref="I189" si="230">K189*0.3</f>
        <v>7.2204443999999999</v>
      </c>
      <c r="J189" s="162">
        <f t="shared" ref="J189" si="231">K189*0.7</f>
        <v>16.847703599999999</v>
      </c>
      <c r="K189" s="162">
        <f t="shared" ref="K189" si="232">($I$2+1)*H189</f>
        <v>24.068148000000001</v>
      </c>
      <c r="L189" s="162">
        <f t="shared" ref="L189" si="233">I189*G189</f>
        <v>115.5271104</v>
      </c>
      <c r="M189" s="162">
        <f t="shared" ref="M189" si="234">J189*G189</f>
        <v>269.56325759999999</v>
      </c>
      <c r="N189" s="162">
        <f t="shared" ref="N189" si="235">M189+L189</f>
        <v>385.09036800000001</v>
      </c>
      <c r="O189" s="25"/>
    </row>
    <row r="190" spans="1:15" s="26" customFormat="1" x14ac:dyDescent="0.2">
      <c r="A190" s="176" t="s">
        <v>483</v>
      </c>
      <c r="B190" s="176"/>
      <c r="C190" s="198"/>
      <c r="D190" s="198" t="s">
        <v>423</v>
      </c>
      <c r="E190" s="199"/>
      <c r="F190" s="198"/>
      <c r="G190" s="200"/>
      <c r="H190" s="201"/>
      <c r="I190" s="201"/>
      <c r="J190" s="201"/>
      <c r="K190" s="201"/>
      <c r="L190" s="201"/>
      <c r="M190" s="201"/>
      <c r="N190" s="202">
        <f>SUM(N191:N204)</f>
        <v>99172.008516000016</v>
      </c>
      <c r="O190" s="25"/>
    </row>
    <row r="191" spans="1:15" s="26" customFormat="1" ht="38.25" x14ac:dyDescent="0.2">
      <c r="A191" s="159" t="s">
        <v>484</v>
      </c>
      <c r="B191" s="175" t="s">
        <v>677</v>
      </c>
      <c r="C191" s="159" t="s">
        <v>270</v>
      </c>
      <c r="D191" s="159" t="s">
        <v>1050</v>
      </c>
      <c r="E191" s="370" t="s">
        <v>671</v>
      </c>
      <c r="F191" s="159" t="s">
        <v>153</v>
      </c>
      <c r="G191" s="183">
        <v>400</v>
      </c>
      <c r="H191" s="163">
        <v>51.9</v>
      </c>
      <c r="I191" s="162">
        <f t="shared" ref="I191" si="236">K191*0.3</f>
        <v>20.300166000000001</v>
      </c>
      <c r="J191" s="162">
        <f t="shared" ref="J191" si="237">K191*0.7</f>
        <v>47.367053999999996</v>
      </c>
      <c r="K191" s="162">
        <f t="shared" ref="K191" si="238">($I$2+1)*H191</f>
        <v>67.66722</v>
      </c>
      <c r="L191" s="162">
        <f t="shared" ref="L191" si="239">I191*G191</f>
        <v>8120.0664000000006</v>
      </c>
      <c r="M191" s="162">
        <f t="shared" ref="M191" si="240">J191*G191</f>
        <v>18946.821599999999</v>
      </c>
      <c r="N191" s="162">
        <f t="shared" ref="N191" si="241">M191+L191</f>
        <v>27066.887999999999</v>
      </c>
      <c r="O191" s="25"/>
    </row>
    <row r="192" spans="1:15" s="26" customFormat="1" ht="38.25" x14ac:dyDescent="0.2">
      <c r="A192" s="159" t="s">
        <v>485</v>
      </c>
      <c r="B192" s="175" t="s">
        <v>678</v>
      </c>
      <c r="C192" s="159" t="s">
        <v>270</v>
      </c>
      <c r="D192" s="159" t="s">
        <v>699</v>
      </c>
      <c r="E192" s="371"/>
      <c r="F192" s="159" t="s">
        <v>153</v>
      </c>
      <c r="G192" s="183">
        <v>75</v>
      </c>
      <c r="H192" s="163">
        <v>77.900000000000006</v>
      </c>
      <c r="I192" s="162">
        <f t="shared" ref="I192" si="242">K192*0.3</f>
        <v>30.469806000000002</v>
      </c>
      <c r="J192" s="162">
        <f t="shared" ref="J192" si="243">K192*0.7</f>
        <v>71.096214000000003</v>
      </c>
      <c r="K192" s="162">
        <f t="shared" ref="K192" si="244">($I$2+1)*H192</f>
        <v>101.56602000000001</v>
      </c>
      <c r="L192" s="162">
        <f t="shared" ref="L192" si="245">I192*G192</f>
        <v>2285.2354500000001</v>
      </c>
      <c r="M192" s="162">
        <f t="shared" ref="M192" si="246">J192*G192</f>
        <v>5332.21605</v>
      </c>
      <c r="N192" s="162">
        <f t="shared" ref="N192" si="247">M192+L192</f>
        <v>7617.4515000000001</v>
      </c>
      <c r="O192" s="25"/>
    </row>
    <row r="193" spans="1:15" s="26" customFormat="1" ht="38.25" x14ac:dyDescent="0.2">
      <c r="A193" s="159" t="s">
        <v>486</v>
      </c>
      <c r="B193" s="175" t="s">
        <v>261</v>
      </c>
      <c r="C193" s="159" t="s">
        <v>270</v>
      </c>
      <c r="D193" s="159" t="s">
        <v>672</v>
      </c>
      <c r="E193" s="371"/>
      <c r="F193" s="159" t="s">
        <v>89</v>
      </c>
      <c r="G193" s="183">
        <v>4</v>
      </c>
      <c r="H193" s="163">
        <v>389.87</v>
      </c>
      <c r="I193" s="162">
        <f t="shared" ref="I193:I204" si="248">K193*0.3</f>
        <v>152.49375180000001</v>
      </c>
      <c r="J193" s="162">
        <f t="shared" ref="J193:J204" si="249">K193*0.7</f>
        <v>355.8187542</v>
      </c>
      <c r="K193" s="162">
        <f t="shared" ref="K193:K204" si="250">($I$2+1)*H193</f>
        <v>508.31250600000004</v>
      </c>
      <c r="L193" s="162">
        <f t="shared" ref="L193:L204" si="251">I193*G193</f>
        <v>609.97500720000005</v>
      </c>
      <c r="M193" s="162">
        <f t="shared" ref="M193:M204" si="252">J193*G193</f>
        <v>1423.2750168</v>
      </c>
      <c r="N193" s="162">
        <f t="shared" ref="N193:N204" si="253">M193+L193</f>
        <v>2033.2500239999999</v>
      </c>
      <c r="O193" s="25"/>
    </row>
    <row r="194" spans="1:15" s="26" customFormat="1" ht="38.25" x14ac:dyDescent="0.2">
      <c r="A194" s="159" t="s">
        <v>487</v>
      </c>
      <c r="B194" s="175" t="s">
        <v>262</v>
      </c>
      <c r="C194" s="159" t="s">
        <v>270</v>
      </c>
      <c r="D194" s="159" t="s">
        <v>673</v>
      </c>
      <c r="E194" s="371"/>
      <c r="F194" s="159" t="s">
        <v>89</v>
      </c>
      <c r="G194" s="183">
        <v>10</v>
      </c>
      <c r="H194" s="163">
        <v>2518.19</v>
      </c>
      <c r="I194" s="162">
        <f t="shared" si="248"/>
        <v>984.96483660000001</v>
      </c>
      <c r="J194" s="162">
        <f t="shared" si="249"/>
        <v>2298.2512854000001</v>
      </c>
      <c r="K194" s="162">
        <f t="shared" si="250"/>
        <v>3283.2161220000003</v>
      </c>
      <c r="L194" s="162">
        <f t="shared" si="251"/>
        <v>9849.6483659999994</v>
      </c>
      <c r="M194" s="162">
        <f t="shared" si="252"/>
        <v>22982.512854000001</v>
      </c>
      <c r="N194" s="162">
        <f t="shared" si="253"/>
        <v>32832.161220000002</v>
      </c>
      <c r="O194" s="25"/>
    </row>
    <row r="195" spans="1:15" s="26" customFormat="1" ht="38.25" x14ac:dyDescent="0.2">
      <c r="A195" s="159" t="s">
        <v>488</v>
      </c>
      <c r="B195" s="175" t="s">
        <v>263</v>
      </c>
      <c r="C195" s="159" t="s">
        <v>270</v>
      </c>
      <c r="D195" s="159" t="s">
        <v>674</v>
      </c>
      <c r="E195" s="371"/>
      <c r="F195" s="159" t="s">
        <v>89</v>
      </c>
      <c r="G195" s="183">
        <v>2</v>
      </c>
      <c r="H195" s="163">
        <v>4336.72</v>
      </c>
      <c r="I195" s="162">
        <f t="shared" si="248"/>
        <v>1696.2646608000002</v>
      </c>
      <c r="J195" s="162">
        <f t="shared" si="249"/>
        <v>3957.9508752000002</v>
      </c>
      <c r="K195" s="162">
        <f t="shared" si="250"/>
        <v>5654.2155360000006</v>
      </c>
      <c r="L195" s="162">
        <f t="shared" si="251"/>
        <v>3392.5293216000005</v>
      </c>
      <c r="M195" s="162">
        <f t="shared" si="252"/>
        <v>7915.9017504000003</v>
      </c>
      <c r="N195" s="162">
        <f t="shared" si="253"/>
        <v>11308.431072000001</v>
      </c>
      <c r="O195" s="25"/>
    </row>
    <row r="196" spans="1:15" s="26" customFormat="1" ht="38.25" x14ac:dyDescent="0.2">
      <c r="A196" s="159" t="s">
        <v>489</v>
      </c>
      <c r="B196" s="175" t="s">
        <v>264</v>
      </c>
      <c r="C196" s="159" t="s">
        <v>270</v>
      </c>
      <c r="D196" s="159" t="s">
        <v>675</v>
      </c>
      <c r="E196" s="371"/>
      <c r="F196" s="159" t="s">
        <v>89</v>
      </c>
      <c r="G196" s="183">
        <v>2</v>
      </c>
      <c r="H196" s="163">
        <v>714.35</v>
      </c>
      <c r="I196" s="162">
        <f t="shared" si="248"/>
        <v>279.41085900000002</v>
      </c>
      <c r="J196" s="162">
        <f t="shared" si="249"/>
        <v>651.95867099999998</v>
      </c>
      <c r="K196" s="162">
        <f t="shared" si="250"/>
        <v>931.36953000000005</v>
      </c>
      <c r="L196" s="162">
        <f t="shared" si="251"/>
        <v>558.82171800000003</v>
      </c>
      <c r="M196" s="162">
        <f t="shared" si="252"/>
        <v>1303.917342</v>
      </c>
      <c r="N196" s="162">
        <f t="shared" si="253"/>
        <v>1862.7390599999999</v>
      </c>
      <c r="O196" s="25"/>
    </row>
    <row r="197" spans="1:15" s="26" customFormat="1" ht="38.25" x14ac:dyDescent="0.2">
      <c r="A197" s="159" t="s">
        <v>490</v>
      </c>
      <c r="B197" s="175" t="s">
        <v>265</v>
      </c>
      <c r="C197" s="159" t="s">
        <v>270</v>
      </c>
      <c r="D197" s="159" t="s">
        <v>1051</v>
      </c>
      <c r="E197" s="371"/>
      <c r="F197" s="159" t="s">
        <v>89</v>
      </c>
      <c r="G197" s="183">
        <v>2</v>
      </c>
      <c r="H197" s="163">
        <v>455</v>
      </c>
      <c r="I197" s="162">
        <f t="shared" si="248"/>
        <v>177.96870000000001</v>
      </c>
      <c r="J197" s="162">
        <f t="shared" si="249"/>
        <v>415.26030000000003</v>
      </c>
      <c r="K197" s="162">
        <f t="shared" si="250"/>
        <v>593.22900000000004</v>
      </c>
      <c r="L197" s="162">
        <f t="shared" si="251"/>
        <v>355.93740000000003</v>
      </c>
      <c r="M197" s="162">
        <f t="shared" si="252"/>
        <v>830.52060000000006</v>
      </c>
      <c r="N197" s="162">
        <f t="shared" si="253"/>
        <v>1186.4580000000001</v>
      </c>
      <c r="O197" s="25"/>
    </row>
    <row r="198" spans="1:15" s="26" customFormat="1" ht="38.25" x14ac:dyDescent="0.2">
      <c r="A198" s="159" t="s">
        <v>491</v>
      </c>
      <c r="B198" s="175" t="s">
        <v>266</v>
      </c>
      <c r="C198" s="159" t="s">
        <v>270</v>
      </c>
      <c r="D198" s="159" t="s">
        <v>1052</v>
      </c>
      <c r="E198" s="371"/>
      <c r="F198" s="159" t="s">
        <v>89</v>
      </c>
      <c r="G198" s="183">
        <v>3</v>
      </c>
      <c r="H198" s="163">
        <v>376.87</v>
      </c>
      <c r="I198" s="162">
        <f t="shared" si="248"/>
        <v>147.4089318</v>
      </c>
      <c r="J198" s="162">
        <f t="shared" si="249"/>
        <v>343.95417420000001</v>
      </c>
      <c r="K198" s="162">
        <f t="shared" si="250"/>
        <v>491.36310600000002</v>
      </c>
      <c r="L198" s="162">
        <f t="shared" ref="L198" si="254">I198*G198</f>
        <v>442.22679540000001</v>
      </c>
      <c r="M198" s="162">
        <f t="shared" ref="M198" si="255">J198*G198</f>
        <v>1031.8625225999999</v>
      </c>
      <c r="N198" s="162">
        <f t="shared" ref="N198" si="256">M198+L198</f>
        <v>1474.0893179999998</v>
      </c>
      <c r="O198" s="25"/>
    </row>
    <row r="199" spans="1:15" s="26" customFormat="1" ht="38.25" x14ac:dyDescent="0.2">
      <c r="A199" s="159" t="s">
        <v>492</v>
      </c>
      <c r="B199" s="175" t="s">
        <v>267</v>
      </c>
      <c r="C199" s="159" t="s">
        <v>270</v>
      </c>
      <c r="D199" s="159" t="s">
        <v>1053</v>
      </c>
      <c r="E199" s="371"/>
      <c r="F199" s="159" t="s">
        <v>89</v>
      </c>
      <c r="G199" s="183">
        <v>1</v>
      </c>
      <c r="H199" s="163">
        <v>475.11</v>
      </c>
      <c r="I199" s="162">
        <f t="shared" si="248"/>
        <v>185.83452540000002</v>
      </c>
      <c r="J199" s="162">
        <f t="shared" si="249"/>
        <v>433.61389260000004</v>
      </c>
      <c r="K199" s="162">
        <f t="shared" si="250"/>
        <v>619.44841800000006</v>
      </c>
      <c r="L199" s="162">
        <f t="shared" ref="L199" si="257">I199*G199</f>
        <v>185.83452540000002</v>
      </c>
      <c r="M199" s="162">
        <f t="shared" ref="M199" si="258">J199*G199</f>
        <v>433.61389260000004</v>
      </c>
      <c r="N199" s="162">
        <f t="shared" ref="N199" si="259">M199+L199</f>
        <v>619.44841800000006</v>
      </c>
      <c r="O199" s="25"/>
    </row>
    <row r="200" spans="1:15" s="26" customFormat="1" ht="38.25" x14ac:dyDescent="0.2">
      <c r="A200" s="159" t="s">
        <v>493</v>
      </c>
      <c r="B200" s="175" t="s">
        <v>268</v>
      </c>
      <c r="C200" s="159" t="s">
        <v>270</v>
      </c>
      <c r="D200" s="159" t="s">
        <v>1054</v>
      </c>
      <c r="E200" s="371"/>
      <c r="F200" s="159" t="s">
        <v>89</v>
      </c>
      <c r="G200" s="183">
        <v>3</v>
      </c>
      <c r="H200" s="163">
        <v>363.87</v>
      </c>
      <c r="I200" s="162">
        <f t="shared" si="248"/>
        <v>142.3241118</v>
      </c>
      <c r="J200" s="162">
        <f t="shared" si="249"/>
        <v>332.08959420000002</v>
      </c>
      <c r="K200" s="162">
        <f t="shared" si="250"/>
        <v>474.41370600000005</v>
      </c>
      <c r="L200" s="162">
        <f t="shared" ref="L200" si="260">I200*G200</f>
        <v>426.97233540000002</v>
      </c>
      <c r="M200" s="162">
        <f t="shared" ref="M200" si="261">J200*G200</f>
        <v>996.26878260000012</v>
      </c>
      <c r="N200" s="162">
        <f t="shared" ref="N200" si="262">M200+L200</f>
        <v>1423.2411180000001</v>
      </c>
      <c r="O200" s="25"/>
    </row>
    <row r="201" spans="1:15" s="26" customFormat="1" ht="38.25" x14ac:dyDescent="0.2">
      <c r="A201" s="159" t="s">
        <v>1055</v>
      </c>
      <c r="B201" s="175" t="s">
        <v>306</v>
      </c>
      <c r="C201" s="159" t="s">
        <v>270</v>
      </c>
      <c r="D201" s="159" t="s">
        <v>668</v>
      </c>
      <c r="E201" s="371"/>
      <c r="F201" s="159" t="s">
        <v>89</v>
      </c>
      <c r="G201" s="183">
        <v>2</v>
      </c>
      <c r="H201" s="163">
        <v>390.78</v>
      </c>
      <c r="I201" s="162">
        <f t="shared" si="248"/>
        <v>152.8496892</v>
      </c>
      <c r="J201" s="162">
        <f t="shared" si="249"/>
        <v>356.6492748</v>
      </c>
      <c r="K201" s="162">
        <f t="shared" si="250"/>
        <v>509.498964</v>
      </c>
      <c r="L201" s="162">
        <f t="shared" si="251"/>
        <v>305.6993784</v>
      </c>
      <c r="M201" s="162">
        <f t="shared" si="252"/>
        <v>713.2985496</v>
      </c>
      <c r="N201" s="162">
        <f t="shared" si="253"/>
        <v>1018.997928</v>
      </c>
      <c r="O201" s="25"/>
    </row>
    <row r="202" spans="1:15" s="26" customFormat="1" ht="38.25" x14ac:dyDescent="0.2">
      <c r="A202" s="159" t="s">
        <v>1056</v>
      </c>
      <c r="B202" s="175" t="s">
        <v>269</v>
      </c>
      <c r="C202" s="159" t="s">
        <v>270</v>
      </c>
      <c r="D202" s="159" t="s">
        <v>669</v>
      </c>
      <c r="E202" s="371"/>
      <c r="F202" s="159" t="s">
        <v>89</v>
      </c>
      <c r="G202" s="183">
        <v>2</v>
      </c>
      <c r="H202" s="163">
        <v>325.12</v>
      </c>
      <c r="I202" s="162">
        <f t="shared" si="248"/>
        <v>127.16743679999999</v>
      </c>
      <c r="J202" s="162">
        <f t="shared" si="249"/>
        <v>296.72401919999999</v>
      </c>
      <c r="K202" s="162">
        <f t="shared" si="250"/>
        <v>423.89145600000001</v>
      </c>
      <c r="L202" s="162">
        <f t="shared" si="251"/>
        <v>254.33487359999998</v>
      </c>
      <c r="M202" s="162">
        <f t="shared" si="252"/>
        <v>593.44803839999997</v>
      </c>
      <c r="N202" s="162">
        <f t="shared" si="253"/>
        <v>847.7829119999999</v>
      </c>
      <c r="O202" s="25"/>
    </row>
    <row r="203" spans="1:15" s="26" customFormat="1" ht="38.25" x14ac:dyDescent="0.2">
      <c r="A203" s="159" t="s">
        <v>1057</v>
      </c>
      <c r="B203" s="175" t="s">
        <v>307</v>
      </c>
      <c r="C203" s="159" t="s">
        <v>270</v>
      </c>
      <c r="D203" s="159" t="s">
        <v>670</v>
      </c>
      <c r="E203" s="371"/>
      <c r="F203" s="159" t="s">
        <v>89</v>
      </c>
      <c r="G203" s="183">
        <v>12</v>
      </c>
      <c r="H203" s="163">
        <v>249.31</v>
      </c>
      <c r="I203" s="162">
        <f t="shared" si="248"/>
        <v>97.515113400000004</v>
      </c>
      <c r="J203" s="162">
        <f t="shared" si="249"/>
        <v>227.5352646</v>
      </c>
      <c r="K203" s="162">
        <f t="shared" si="250"/>
        <v>325.05037800000002</v>
      </c>
      <c r="L203" s="162">
        <f t="shared" si="251"/>
        <v>1170.1813608</v>
      </c>
      <c r="M203" s="162">
        <f t="shared" si="252"/>
        <v>2730.4231752000001</v>
      </c>
      <c r="N203" s="162">
        <f t="shared" si="253"/>
        <v>3900.6045359999998</v>
      </c>
      <c r="O203" s="25"/>
    </row>
    <row r="204" spans="1:15" s="26" customFormat="1" ht="51" x14ac:dyDescent="0.2">
      <c r="A204" s="159" t="s">
        <v>1058</v>
      </c>
      <c r="B204" s="159">
        <v>106011</v>
      </c>
      <c r="C204" s="159" t="s">
        <v>19</v>
      </c>
      <c r="D204" s="170" t="s">
        <v>676</v>
      </c>
      <c r="E204" s="372"/>
      <c r="F204" s="159" t="s">
        <v>153</v>
      </c>
      <c r="G204" s="183">
        <v>5</v>
      </c>
      <c r="H204" s="163">
        <v>917.39</v>
      </c>
      <c r="I204" s="162">
        <f t="shared" si="248"/>
        <v>358.82792460000002</v>
      </c>
      <c r="J204" s="162">
        <f t="shared" si="249"/>
        <v>837.26515740000002</v>
      </c>
      <c r="K204" s="162">
        <f t="shared" si="250"/>
        <v>1196.0930820000001</v>
      </c>
      <c r="L204" s="162">
        <f t="shared" si="251"/>
        <v>1794.139623</v>
      </c>
      <c r="M204" s="162">
        <f t="shared" si="252"/>
        <v>4186.3257869999998</v>
      </c>
      <c r="N204" s="162">
        <f t="shared" si="253"/>
        <v>5980.4654099999998</v>
      </c>
      <c r="O204" s="25"/>
    </row>
    <row r="205" spans="1:15" s="27" customFormat="1" x14ac:dyDescent="0.2">
      <c r="A205" s="176" t="s">
        <v>655</v>
      </c>
      <c r="B205" s="176"/>
      <c r="C205" s="198"/>
      <c r="D205" s="198" t="s">
        <v>51</v>
      </c>
      <c r="E205" s="199"/>
      <c r="F205" s="198"/>
      <c r="G205" s="200"/>
      <c r="H205" s="201"/>
      <c r="I205" s="201"/>
      <c r="J205" s="201"/>
      <c r="K205" s="201"/>
      <c r="L205" s="201"/>
      <c r="M205" s="201"/>
      <c r="N205" s="202">
        <f>SUM(N206:N224)</f>
        <v>360652.80130800005</v>
      </c>
      <c r="O205" s="23"/>
    </row>
    <row r="206" spans="1:15" s="27" customFormat="1" ht="25.5" x14ac:dyDescent="0.2">
      <c r="A206" s="159" t="s">
        <v>679</v>
      </c>
      <c r="B206" s="159">
        <v>86888</v>
      </c>
      <c r="C206" s="159" t="s">
        <v>19</v>
      </c>
      <c r="D206" s="170" t="s">
        <v>123</v>
      </c>
      <c r="E206" s="370" t="s">
        <v>776</v>
      </c>
      <c r="F206" s="159" t="s">
        <v>89</v>
      </c>
      <c r="G206" s="183">
        <v>5</v>
      </c>
      <c r="H206" s="163">
        <v>510.52</v>
      </c>
      <c r="I206" s="174">
        <f t="shared" ref="I206:I224" si="263">K206*0.3</f>
        <v>199.6847928</v>
      </c>
      <c r="J206" s="174">
        <f t="shared" si="153"/>
        <v>465.93118320000002</v>
      </c>
      <c r="K206" s="158">
        <f t="shared" si="157"/>
        <v>665.61597600000005</v>
      </c>
      <c r="L206" s="174">
        <f t="shared" ref="L206:L224" si="264">I206*G206</f>
        <v>998.42396399999996</v>
      </c>
      <c r="M206" s="174">
        <f t="shared" ref="M206:M224" si="265">J206*G206</f>
        <v>2329.6559160000002</v>
      </c>
      <c r="N206" s="174">
        <f t="shared" ref="N206:N224" si="266">M206+L206</f>
        <v>3328.0798800000002</v>
      </c>
      <c r="O206" s="23"/>
    </row>
    <row r="207" spans="1:15" ht="38.25" x14ac:dyDescent="0.2">
      <c r="A207" s="159" t="s">
        <v>680</v>
      </c>
      <c r="B207" s="164">
        <v>100849</v>
      </c>
      <c r="C207" s="159" t="s">
        <v>270</v>
      </c>
      <c r="D207" s="170" t="s">
        <v>220</v>
      </c>
      <c r="E207" s="371"/>
      <c r="F207" s="159" t="s">
        <v>89</v>
      </c>
      <c r="G207" s="183">
        <v>5</v>
      </c>
      <c r="H207" s="163">
        <v>86.04</v>
      </c>
      <c r="I207" s="174">
        <f t="shared" si="263"/>
        <v>33.653685600000003</v>
      </c>
      <c r="J207" s="174">
        <f t="shared" si="153"/>
        <v>78.525266400000007</v>
      </c>
      <c r="K207" s="158">
        <f t="shared" si="157"/>
        <v>112.17895200000001</v>
      </c>
      <c r="L207" s="174">
        <f t="shared" si="264"/>
        <v>168.26842800000003</v>
      </c>
      <c r="M207" s="174">
        <f t="shared" si="265"/>
        <v>392.62633200000005</v>
      </c>
      <c r="N207" s="174">
        <f t="shared" si="266"/>
        <v>560.89476000000013</v>
      </c>
    </row>
    <row r="208" spans="1:15" ht="25.5" x14ac:dyDescent="0.2">
      <c r="A208" s="159" t="s">
        <v>681</v>
      </c>
      <c r="B208" s="164">
        <v>86887</v>
      </c>
      <c r="C208" s="159" t="s">
        <v>19</v>
      </c>
      <c r="D208" s="170" t="s">
        <v>124</v>
      </c>
      <c r="E208" s="372"/>
      <c r="F208" s="159" t="s">
        <v>89</v>
      </c>
      <c r="G208" s="183">
        <v>5</v>
      </c>
      <c r="H208" s="163">
        <v>54.31</v>
      </c>
      <c r="I208" s="174">
        <f t="shared" si="263"/>
        <v>21.242813400000003</v>
      </c>
      <c r="J208" s="174">
        <f t="shared" si="153"/>
        <v>49.566564600000007</v>
      </c>
      <c r="K208" s="158">
        <f t="shared" si="157"/>
        <v>70.809378000000009</v>
      </c>
      <c r="L208" s="174">
        <f t="shared" si="264"/>
        <v>106.21406700000001</v>
      </c>
      <c r="M208" s="174">
        <f t="shared" si="265"/>
        <v>247.83282300000002</v>
      </c>
      <c r="N208" s="174">
        <f t="shared" si="266"/>
        <v>354.04689000000002</v>
      </c>
    </row>
    <row r="209" spans="1:15" s="27" customFormat="1" ht="38.25" x14ac:dyDescent="0.2">
      <c r="A209" s="159" t="s">
        <v>682</v>
      </c>
      <c r="B209" s="175" t="s">
        <v>308</v>
      </c>
      <c r="C209" s="159" t="s">
        <v>270</v>
      </c>
      <c r="D209" s="170" t="s">
        <v>651</v>
      </c>
      <c r="E209" s="370" t="s">
        <v>775</v>
      </c>
      <c r="F209" s="159" t="s">
        <v>58</v>
      </c>
      <c r="G209" s="183">
        <v>145</v>
      </c>
      <c r="H209" s="163">
        <v>1400</v>
      </c>
      <c r="I209" s="174">
        <f t="shared" si="263"/>
        <v>547.596</v>
      </c>
      <c r="J209" s="174">
        <f t="shared" si="153"/>
        <v>1277.7239999999999</v>
      </c>
      <c r="K209" s="158">
        <f t="shared" si="157"/>
        <v>1825.3200000000002</v>
      </c>
      <c r="L209" s="174">
        <f t="shared" si="264"/>
        <v>79401.42</v>
      </c>
      <c r="M209" s="174">
        <f t="shared" si="265"/>
        <v>185269.97999999998</v>
      </c>
      <c r="N209" s="174">
        <f t="shared" si="266"/>
        <v>264671.39999999997</v>
      </c>
      <c r="O209" s="23"/>
    </row>
    <row r="210" spans="1:15" s="27" customFormat="1" ht="38.25" x14ac:dyDescent="0.2">
      <c r="A210" s="159" t="s">
        <v>683</v>
      </c>
      <c r="B210" s="175" t="s">
        <v>1080</v>
      </c>
      <c r="C210" s="159" t="s">
        <v>270</v>
      </c>
      <c r="D210" s="170" t="s">
        <v>653</v>
      </c>
      <c r="E210" s="371"/>
      <c r="F210" s="159" t="s">
        <v>89</v>
      </c>
      <c r="G210" s="183">
        <v>18</v>
      </c>
      <c r="H210" s="183">
        <v>500</v>
      </c>
      <c r="I210" s="183">
        <f t="shared" si="263"/>
        <v>195.57000000000002</v>
      </c>
      <c r="J210" s="183">
        <f t="shared" si="153"/>
        <v>456.33000000000004</v>
      </c>
      <c r="K210" s="183">
        <f t="shared" si="157"/>
        <v>651.90000000000009</v>
      </c>
      <c r="L210" s="183">
        <f t="shared" si="264"/>
        <v>3520.26</v>
      </c>
      <c r="M210" s="183">
        <f t="shared" si="265"/>
        <v>8213.94</v>
      </c>
      <c r="N210" s="183">
        <f t="shared" si="266"/>
        <v>11734.2</v>
      </c>
      <c r="O210" s="23"/>
    </row>
    <row r="211" spans="1:15" s="27" customFormat="1" ht="38.25" x14ac:dyDescent="0.2">
      <c r="A211" s="159" t="s">
        <v>684</v>
      </c>
      <c r="B211" s="175" t="s">
        <v>1081</v>
      </c>
      <c r="C211" s="159" t="s">
        <v>270</v>
      </c>
      <c r="D211" s="170" t="s">
        <v>652</v>
      </c>
      <c r="E211" s="371"/>
      <c r="F211" s="159" t="s">
        <v>89</v>
      </c>
      <c r="G211" s="183">
        <v>25</v>
      </c>
      <c r="H211" s="163">
        <v>850</v>
      </c>
      <c r="I211" s="162">
        <f t="shared" si="263"/>
        <v>332.46899999999999</v>
      </c>
      <c r="J211" s="162">
        <f t="shared" si="153"/>
        <v>775.76099999999997</v>
      </c>
      <c r="K211" s="162">
        <f t="shared" si="157"/>
        <v>1108.23</v>
      </c>
      <c r="L211" s="162">
        <f t="shared" si="264"/>
        <v>8311.7250000000004</v>
      </c>
      <c r="M211" s="162">
        <f t="shared" si="265"/>
        <v>19394.024999999998</v>
      </c>
      <c r="N211" s="162">
        <f t="shared" si="266"/>
        <v>27705.75</v>
      </c>
      <c r="O211" s="23"/>
    </row>
    <row r="212" spans="1:15" ht="38.25" x14ac:dyDescent="0.2">
      <c r="A212" s="159" t="s">
        <v>685</v>
      </c>
      <c r="B212" s="164">
        <v>100862</v>
      </c>
      <c r="C212" s="159" t="s">
        <v>19</v>
      </c>
      <c r="D212" s="170" t="s">
        <v>125</v>
      </c>
      <c r="E212" s="372"/>
      <c r="F212" s="159" t="s">
        <v>89</v>
      </c>
      <c r="G212" s="183">
        <v>100</v>
      </c>
      <c r="H212" s="163">
        <v>42.54</v>
      </c>
      <c r="I212" s="174">
        <f t="shared" si="263"/>
        <v>16.639095600000001</v>
      </c>
      <c r="J212" s="174">
        <f t="shared" si="153"/>
        <v>38.824556399999999</v>
      </c>
      <c r="K212" s="158">
        <f t="shared" si="157"/>
        <v>55.463652000000003</v>
      </c>
      <c r="L212" s="174">
        <f t="shared" si="264"/>
        <v>1663.9095600000001</v>
      </c>
      <c r="M212" s="174">
        <f t="shared" si="265"/>
        <v>3882.4556399999997</v>
      </c>
      <c r="N212" s="174">
        <f t="shared" si="266"/>
        <v>5546.3652000000002</v>
      </c>
    </row>
    <row r="213" spans="1:15" ht="63.75" x14ac:dyDescent="0.2">
      <c r="A213" s="159" t="s">
        <v>686</v>
      </c>
      <c r="B213" s="164">
        <v>86943</v>
      </c>
      <c r="C213" s="159" t="s">
        <v>19</v>
      </c>
      <c r="D213" s="170" t="s">
        <v>126</v>
      </c>
      <c r="E213" s="159" t="s">
        <v>774</v>
      </c>
      <c r="F213" s="159" t="s">
        <v>89</v>
      </c>
      <c r="G213" s="183">
        <v>6</v>
      </c>
      <c r="H213" s="163">
        <v>300.95</v>
      </c>
      <c r="I213" s="174">
        <f t="shared" si="263"/>
        <v>117.71358299999999</v>
      </c>
      <c r="J213" s="174">
        <f t="shared" si="153"/>
        <v>274.66502699999995</v>
      </c>
      <c r="K213" s="158">
        <f t="shared" si="157"/>
        <v>392.37860999999998</v>
      </c>
      <c r="L213" s="174">
        <f t="shared" si="264"/>
        <v>706.28149799999994</v>
      </c>
      <c r="M213" s="174">
        <f t="shared" si="265"/>
        <v>1647.9901619999996</v>
      </c>
      <c r="N213" s="174">
        <f t="shared" si="266"/>
        <v>2354.2716599999994</v>
      </c>
    </row>
    <row r="214" spans="1:15" s="27" customFormat="1" ht="38.25" x14ac:dyDescent="0.2">
      <c r="A214" s="159" t="s">
        <v>687</v>
      </c>
      <c r="B214" s="159">
        <v>100860</v>
      </c>
      <c r="C214" s="159" t="s">
        <v>270</v>
      </c>
      <c r="D214" s="170" t="s">
        <v>224</v>
      </c>
      <c r="E214" s="370" t="s">
        <v>773</v>
      </c>
      <c r="F214" s="159" t="s">
        <v>89</v>
      </c>
      <c r="G214" s="183">
        <v>4</v>
      </c>
      <c r="H214" s="163">
        <v>197.78</v>
      </c>
      <c r="I214" s="174">
        <f t="shared" si="263"/>
        <v>77.359669199999999</v>
      </c>
      <c r="J214" s="174">
        <f t="shared" si="153"/>
        <v>180.50589479999999</v>
      </c>
      <c r="K214" s="158">
        <f t="shared" si="157"/>
        <v>257.86556400000001</v>
      </c>
      <c r="L214" s="174">
        <f t="shared" si="264"/>
        <v>309.4386768</v>
      </c>
      <c r="M214" s="174">
        <f t="shared" si="265"/>
        <v>722.02357919999997</v>
      </c>
      <c r="N214" s="174">
        <f t="shared" si="266"/>
        <v>1031.462256</v>
      </c>
      <c r="O214" s="23"/>
    </row>
    <row r="215" spans="1:15" s="27" customFormat="1" ht="38.25" x14ac:dyDescent="0.2">
      <c r="A215" s="159" t="s">
        <v>688</v>
      </c>
      <c r="B215" s="175" t="s">
        <v>1082</v>
      </c>
      <c r="C215" s="159" t="s">
        <v>270</v>
      </c>
      <c r="D215" s="170" t="s">
        <v>876</v>
      </c>
      <c r="E215" s="371"/>
      <c r="F215" s="159" t="s">
        <v>58</v>
      </c>
      <c r="G215" s="183">
        <v>26</v>
      </c>
      <c r="H215" s="163">
        <v>918.02</v>
      </c>
      <c r="I215" s="162">
        <f t="shared" si="263"/>
        <v>359.07434280000001</v>
      </c>
      <c r="J215" s="162">
        <f t="shared" si="153"/>
        <v>837.84013320000008</v>
      </c>
      <c r="K215" s="162">
        <f t="shared" si="157"/>
        <v>1196.9144760000001</v>
      </c>
      <c r="L215" s="162">
        <f t="shared" si="264"/>
        <v>9335.9329128000008</v>
      </c>
      <c r="M215" s="162">
        <f t="shared" si="265"/>
        <v>21783.843463200003</v>
      </c>
      <c r="N215" s="162">
        <f t="shared" si="266"/>
        <v>31119.776376000002</v>
      </c>
      <c r="O215" s="23"/>
    </row>
    <row r="216" spans="1:15" s="27" customFormat="1" ht="38.25" x14ac:dyDescent="0.2">
      <c r="A216" s="159" t="s">
        <v>689</v>
      </c>
      <c r="B216" s="159">
        <v>100875</v>
      </c>
      <c r="C216" s="159" t="s">
        <v>19</v>
      </c>
      <c r="D216" s="170" t="s">
        <v>666</v>
      </c>
      <c r="E216" s="371"/>
      <c r="F216" s="159" t="s">
        <v>89</v>
      </c>
      <c r="G216" s="183">
        <v>2</v>
      </c>
      <c r="H216" s="163">
        <v>1152.56</v>
      </c>
      <c r="I216" s="162">
        <f t="shared" ref="I216:I217" si="267">K216*0.3</f>
        <v>450.81231840000004</v>
      </c>
      <c r="J216" s="162">
        <f t="shared" ref="J216:J217" si="268">K216*0.7</f>
        <v>1051.8954096</v>
      </c>
      <c r="K216" s="162">
        <f t="shared" ref="K216:K217" si="269">($I$2+1)*H216</f>
        <v>1502.7077280000001</v>
      </c>
      <c r="L216" s="162">
        <f t="shared" ref="L216:L217" si="270">I216*G216</f>
        <v>901.62463680000008</v>
      </c>
      <c r="M216" s="162">
        <f t="shared" ref="M216:M217" si="271">J216*G216</f>
        <v>2103.7908192</v>
      </c>
      <c r="N216" s="162">
        <f t="shared" ref="N216:N217" si="272">M216+L216</f>
        <v>3005.4154560000002</v>
      </c>
      <c r="O216" s="23"/>
    </row>
    <row r="217" spans="1:15" s="27" customFormat="1" ht="38.25" x14ac:dyDescent="0.2">
      <c r="A217" s="159" t="s">
        <v>690</v>
      </c>
      <c r="B217" s="159">
        <v>100863</v>
      </c>
      <c r="C217" s="159" t="s">
        <v>19</v>
      </c>
      <c r="D217" s="170" t="s">
        <v>667</v>
      </c>
      <c r="E217" s="371"/>
      <c r="F217" s="159" t="s">
        <v>89</v>
      </c>
      <c r="G217" s="183">
        <v>2</v>
      </c>
      <c r="H217" s="163">
        <v>661.19</v>
      </c>
      <c r="I217" s="162">
        <f t="shared" si="267"/>
        <v>258.61785660000004</v>
      </c>
      <c r="J217" s="162">
        <f t="shared" si="268"/>
        <v>603.44166540000003</v>
      </c>
      <c r="K217" s="162">
        <f t="shared" si="269"/>
        <v>862.05952200000013</v>
      </c>
      <c r="L217" s="162">
        <f t="shared" si="270"/>
        <v>517.23571320000008</v>
      </c>
      <c r="M217" s="162">
        <f t="shared" si="271"/>
        <v>1206.8833308000001</v>
      </c>
      <c r="N217" s="162">
        <f t="shared" si="272"/>
        <v>1724.119044</v>
      </c>
      <c r="O217" s="23"/>
    </row>
    <row r="218" spans="1:15" ht="25.5" x14ac:dyDescent="0.2">
      <c r="A218" s="159" t="s">
        <v>691</v>
      </c>
      <c r="B218" s="164">
        <v>100868</v>
      </c>
      <c r="C218" s="159" t="s">
        <v>19</v>
      </c>
      <c r="D218" s="170" t="s">
        <v>129</v>
      </c>
      <c r="E218" s="371"/>
      <c r="F218" s="159" t="s">
        <v>89</v>
      </c>
      <c r="G218" s="183">
        <v>2</v>
      </c>
      <c r="H218" s="163">
        <v>380.82</v>
      </c>
      <c r="I218" s="174">
        <f t="shared" si="263"/>
        <v>148.95393480000001</v>
      </c>
      <c r="J218" s="174">
        <f t="shared" si="153"/>
        <v>347.55918120000001</v>
      </c>
      <c r="K218" s="158">
        <f t="shared" si="157"/>
        <v>496.51311600000002</v>
      </c>
      <c r="L218" s="174">
        <f t="shared" si="264"/>
        <v>297.90786960000003</v>
      </c>
      <c r="M218" s="174">
        <f t="shared" si="265"/>
        <v>695.11836240000002</v>
      </c>
      <c r="N218" s="174">
        <f t="shared" si="266"/>
        <v>993.02623200000005</v>
      </c>
    </row>
    <row r="219" spans="1:15" ht="25.5" x14ac:dyDescent="0.2">
      <c r="A219" s="159" t="s">
        <v>692</v>
      </c>
      <c r="B219" s="164">
        <v>100867</v>
      </c>
      <c r="C219" s="159" t="s">
        <v>19</v>
      </c>
      <c r="D219" s="170" t="s">
        <v>128</v>
      </c>
      <c r="E219" s="372"/>
      <c r="F219" s="159" t="s">
        <v>89</v>
      </c>
      <c r="G219" s="183">
        <v>1</v>
      </c>
      <c r="H219" s="163">
        <v>367.45</v>
      </c>
      <c r="I219" s="174">
        <f t="shared" si="263"/>
        <v>143.72439299999999</v>
      </c>
      <c r="J219" s="174">
        <f t="shared" si="153"/>
        <v>335.35691700000001</v>
      </c>
      <c r="K219" s="158">
        <f t="shared" si="157"/>
        <v>479.08131000000003</v>
      </c>
      <c r="L219" s="174">
        <f t="shared" si="264"/>
        <v>143.72439299999999</v>
      </c>
      <c r="M219" s="174">
        <f t="shared" si="265"/>
        <v>335.35691700000001</v>
      </c>
      <c r="N219" s="174">
        <f t="shared" si="266"/>
        <v>479.08131000000003</v>
      </c>
    </row>
    <row r="220" spans="1:15" s="27" customFormat="1" ht="38.25" x14ac:dyDescent="0.2">
      <c r="A220" s="159" t="s">
        <v>693</v>
      </c>
      <c r="B220" s="159">
        <v>100866</v>
      </c>
      <c r="C220" s="159" t="s">
        <v>19</v>
      </c>
      <c r="D220" s="170" t="s">
        <v>271</v>
      </c>
      <c r="E220" s="159" t="s">
        <v>654</v>
      </c>
      <c r="F220" s="159" t="s">
        <v>89</v>
      </c>
      <c r="G220" s="183">
        <v>5</v>
      </c>
      <c r="H220" s="163">
        <v>347.36</v>
      </c>
      <c r="I220" s="174">
        <f t="shared" si="263"/>
        <v>135.8663904</v>
      </c>
      <c r="J220" s="174">
        <f t="shared" si="153"/>
        <v>317.0215776</v>
      </c>
      <c r="K220" s="158">
        <f t="shared" si="157"/>
        <v>452.88796800000006</v>
      </c>
      <c r="L220" s="174">
        <f t="shared" si="264"/>
        <v>679.331952</v>
      </c>
      <c r="M220" s="174">
        <f t="shared" si="265"/>
        <v>1585.107888</v>
      </c>
      <c r="N220" s="174">
        <f t="shared" si="266"/>
        <v>2264.43984</v>
      </c>
      <c r="O220" s="23"/>
    </row>
    <row r="221" spans="1:15" ht="25.5" x14ac:dyDescent="0.2">
      <c r="A221" s="159" t="s">
        <v>694</v>
      </c>
      <c r="B221" s="164">
        <v>95546</v>
      </c>
      <c r="C221" s="159" t="s">
        <v>19</v>
      </c>
      <c r="D221" s="170" t="s">
        <v>130</v>
      </c>
      <c r="E221" s="159" t="s">
        <v>772</v>
      </c>
      <c r="F221" s="159" t="s">
        <v>89</v>
      </c>
      <c r="G221" s="183">
        <v>3</v>
      </c>
      <c r="H221" s="163">
        <v>170.75</v>
      </c>
      <c r="I221" s="174">
        <f t="shared" si="263"/>
        <v>66.787154999999998</v>
      </c>
      <c r="J221" s="174">
        <f t="shared" si="153"/>
        <v>155.83669499999999</v>
      </c>
      <c r="K221" s="158">
        <f t="shared" si="157"/>
        <v>222.62385</v>
      </c>
      <c r="L221" s="174">
        <f t="shared" si="264"/>
        <v>200.36146500000001</v>
      </c>
      <c r="M221" s="174">
        <f t="shared" si="265"/>
        <v>467.510085</v>
      </c>
      <c r="N221" s="174">
        <f t="shared" si="266"/>
        <v>667.87155000000007</v>
      </c>
    </row>
    <row r="222" spans="1:15" ht="25.5" x14ac:dyDescent="0.2">
      <c r="A222" s="159" t="s">
        <v>695</v>
      </c>
      <c r="B222" s="164">
        <v>95547</v>
      </c>
      <c r="C222" s="159" t="s">
        <v>19</v>
      </c>
      <c r="D222" s="170" t="s">
        <v>221</v>
      </c>
      <c r="E222" s="170" t="s">
        <v>771</v>
      </c>
      <c r="F222" s="159" t="s">
        <v>89</v>
      </c>
      <c r="G222" s="183">
        <v>23</v>
      </c>
      <c r="H222" s="163">
        <v>69.069999999999993</v>
      </c>
      <c r="I222" s="162">
        <f t="shared" si="263"/>
        <v>27.016039799999998</v>
      </c>
      <c r="J222" s="162">
        <f t="shared" si="153"/>
        <v>63.037426199999999</v>
      </c>
      <c r="K222" s="162">
        <f t="shared" si="157"/>
        <v>90.053466</v>
      </c>
      <c r="L222" s="162">
        <f t="shared" si="264"/>
        <v>621.36891539999999</v>
      </c>
      <c r="M222" s="162">
        <f t="shared" si="265"/>
        <v>1449.8608025999999</v>
      </c>
      <c r="N222" s="162">
        <f t="shared" si="266"/>
        <v>2071.229718</v>
      </c>
    </row>
    <row r="223" spans="1:15" ht="38.25" x14ac:dyDescent="0.2">
      <c r="A223" s="159" t="s">
        <v>696</v>
      </c>
      <c r="B223" s="175" t="s">
        <v>1083</v>
      </c>
      <c r="C223" s="159" t="s">
        <v>270</v>
      </c>
      <c r="D223" s="170" t="s">
        <v>222</v>
      </c>
      <c r="E223" s="370" t="s">
        <v>772</v>
      </c>
      <c r="F223" s="159" t="s">
        <v>89</v>
      </c>
      <c r="G223" s="183">
        <v>3</v>
      </c>
      <c r="H223" s="163">
        <v>218</v>
      </c>
      <c r="I223" s="162">
        <f t="shared" si="263"/>
        <v>85.268520000000009</v>
      </c>
      <c r="J223" s="162">
        <f t="shared" si="153"/>
        <v>198.95988</v>
      </c>
      <c r="K223" s="162">
        <f t="shared" si="157"/>
        <v>284.22840000000002</v>
      </c>
      <c r="L223" s="162">
        <f t="shared" si="264"/>
        <v>255.80556000000001</v>
      </c>
      <c r="M223" s="162">
        <f t="shared" si="265"/>
        <v>596.87963999999999</v>
      </c>
      <c r="N223" s="162">
        <f t="shared" si="266"/>
        <v>852.68520000000001</v>
      </c>
    </row>
    <row r="224" spans="1:15" ht="25.5" x14ac:dyDescent="0.2">
      <c r="A224" s="159" t="s">
        <v>697</v>
      </c>
      <c r="B224" s="164">
        <v>95544</v>
      </c>
      <c r="C224" s="159" t="s">
        <v>19</v>
      </c>
      <c r="D224" s="170" t="s">
        <v>223</v>
      </c>
      <c r="E224" s="372"/>
      <c r="F224" s="159" t="s">
        <v>89</v>
      </c>
      <c r="G224" s="183">
        <v>3</v>
      </c>
      <c r="H224" s="163">
        <v>48.24</v>
      </c>
      <c r="I224" s="162">
        <f t="shared" si="263"/>
        <v>18.868593600000001</v>
      </c>
      <c r="J224" s="162">
        <f t="shared" si="153"/>
        <v>44.0267184</v>
      </c>
      <c r="K224" s="162">
        <f t="shared" si="157"/>
        <v>62.895312000000004</v>
      </c>
      <c r="L224" s="162">
        <f t="shared" si="264"/>
        <v>56.605780800000005</v>
      </c>
      <c r="M224" s="162">
        <f t="shared" si="265"/>
        <v>132.08015520000001</v>
      </c>
      <c r="N224" s="162">
        <f t="shared" si="266"/>
        <v>188.68593600000003</v>
      </c>
    </row>
    <row r="225" spans="1:14" x14ac:dyDescent="0.2">
      <c r="A225" s="185">
        <v>8</v>
      </c>
      <c r="B225" s="185"/>
      <c r="C225" s="185"/>
      <c r="D225" s="185" t="s">
        <v>291</v>
      </c>
      <c r="E225" s="224"/>
      <c r="F225" s="185"/>
      <c r="G225" s="185"/>
      <c r="H225" s="185"/>
      <c r="I225" s="185"/>
      <c r="J225" s="185"/>
      <c r="K225" s="185"/>
      <c r="L225" s="185"/>
      <c r="M225" s="185"/>
      <c r="N225" s="225">
        <f>SUM(N226,N253,N263,N270,N272,N299,N301,N305,N288,)</f>
        <v>365145.73522200005</v>
      </c>
    </row>
    <row r="226" spans="1:14" x14ac:dyDescent="0.2">
      <c r="A226" s="176" t="s">
        <v>494</v>
      </c>
      <c r="B226" s="177"/>
      <c r="C226" s="178"/>
      <c r="D226" s="177" t="s">
        <v>728</v>
      </c>
      <c r="E226" s="204"/>
      <c r="F226" s="178"/>
      <c r="G226" s="180"/>
      <c r="H226" s="181"/>
      <c r="I226" s="181"/>
      <c r="J226" s="181"/>
      <c r="K226" s="181"/>
      <c r="L226" s="181"/>
      <c r="M226" s="181"/>
      <c r="N226" s="181">
        <f>SUM(N227:N252)</f>
        <v>93573.8798484</v>
      </c>
    </row>
    <row r="227" spans="1:14" ht="38.25" x14ac:dyDescent="0.2">
      <c r="A227" s="159" t="s">
        <v>739</v>
      </c>
      <c r="B227" s="205" t="s">
        <v>586</v>
      </c>
      <c r="C227" s="205" t="s">
        <v>19</v>
      </c>
      <c r="D227" s="205" t="s">
        <v>598</v>
      </c>
      <c r="E227" s="373" t="s">
        <v>777</v>
      </c>
      <c r="F227" s="206" t="s">
        <v>153</v>
      </c>
      <c r="G227" s="206">
        <v>444</v>
      </c>
      <c r="H227" s="207">
        <v>20.18</v>
      </c>
      <c r="I227" s="162">
        <f t="shared" ref="I227" si="273">K227*0.3</f>
        <v>7.8932052000000006</v>
      </c>
      <c r="J227" s="162">
        <f t="shared" ref="J227" si="274">K227*0.7</f>
        <v>18.417478800000001</v>
      </c>
      <c r="K227" s="162">
        <f t="shared" ref="K227" si="275">($I$2+1)*H227</f>
        <v>26.310684000000002</v>
      </c>
      <c r="L227" s="162">
        <f t="shared" ref="L227" si="276">I227*G227</f>
        <v>3504.5831088000004</v>
      </c>
      <c r="M227" s="162">
        <f t="shared" ref="M227" si="277">J227*G227</f>
        <v>8177.3605872000007</v>
      </c>
      <c r="N227" s="162">
        <f t="shared" ref="N227" si="278">M227+L227</f>
        <v>11681.943696000002</v>
      </c>
    </row>
    <row r="228" spans="1:14" ht="38.25" x14ac:dyDescent="0.2">
      <c r="A228" s="159" t="s">
        <v>740</v>
      </c>
      <c r="B228" s="205" t="s">
        <v>729</v>
      </c>
      <c r="C228" s="205" t="s">
        <v>19</v>
      </c>
      <c r="D228" s="205" t="s">
        <v>730</v>
      </c>
      <c r="E228" s="374"/>
      <c r="F228" s="206" t="s">
        <v>153</v>
      </c>
      <c r="G228" s="206">
        <v>42.8</v>
      </c>
      <c r="H228" s="207">
        <v>25.17</v>
      </c>
      <c r="I228" s="162">
        <f t="shared" ref="I228:I237" si="279">K228*0.3</f>
        <v>9.844993800000001</v>
      </c>
      <c r="J228" s="162">
        <f t="shared" ref="J228:J237" si="280">K228*0.7</f>
        <v>22.971652200000001</v>
      </c>
      <c r="K228" s="162">
        <f t="shared" ref="K228:K237" si="281">($I$2+1)*H228</f>
        <v>32.816646000000006</v>
      </c>
      <c r="L228" s="162">
        <f t="shared" ref="L228:L237" si="282">I228*G228</f>
        <v>421.36573464000003</v>
      </c>
      <c r="M228" s="162">
        <f t="shared" ref="M228:M237" si="283">J228*G228</f>
        <v>983.18671415999995</v>
      </c>
      <c r="N228" s="162">
        <f t="shared" ref="N228:N237" si="284">M228+L228</f>
        <v>1404.5524488000001</v>
      </c>
    </row>
    <row r="229" spans="1:14" ht="38.25" x14ac:dyDescent="0.2">
      <c r="A229" s="159" t="s">
        <v>741</v>
      </c>
      <c r="B229" s="206" t="s">
        <v>731</v>
      </c>
      <c r="C229" s="206" t="s">
        <v>19</v>
      </c>
      <c r="D229" s="206" t="s">
        <v>732</v>
      </c>
      <c r="E229" s="374"/>
      <c r="F229" s="206" t="s">
        <v>153</v>
      </c>
      <c r="G229" s="206">
        <v>10.7</v>
      </c>
      <c r="H229" s="207">
        <v>8.43</v>
      </c>
      <c r="I229" s="162">
        <f t="shared" si="279"/>
        <v>3.2973102000000001</v>
      </c>
      <c r="J229" s="162">
        <f t="shared" si="280"/>
        <v>7.6937237999999999</v>
      </c>
      <c r="K229" s="162">
        <f t="shared" si="281"/>
        <v>10.991034000000001</v>
      </c>
      <c r="L229" s="162">
        <f t="shared" si="282"/>
        <v>35.281219139999997</v>
      </c>
      <c r="M229" s="162">
        <f t="shared" si="283"/>
        <v>82.322844659999987</v>
      </c>
      <c r="N229" s="162">
        <f t="shared" si="284"/>
        <v>117.60406379999998</v>
      </c>
    </row>
    <row r="230" spans="1:14" ht="38.25" x14ac:dyDescent="0.2">
      <c r="A230" s="159" t="s">
        <v>742</v>
      </c>
      <c r="B230" s="206">
        <v>97669</v>
      </c>
      <c r="C230" s="206" t="s">
        <v>19</v>
      </c>
      <c r="D230" s="206" t="s">
        <v>733</v>
      </c>
      <c r="E230" s="374"/>
      <c r="F230" s="206" t="s">
        <v>153</v>
      </c>
      <c r="G230" s="206">
        <v>6.4</v>
      </c>
      <c r="H230" s="207">
        <v>18.03</v>
      </c>
      <c r="I230" s="162">
        <f t="shared" si="279"/>
        <v>7.052254200000001</v>
      </c>
      <c r="J230" s="162">
        <f t="shared" si="280"/>
        <v>16.4552598</v>
      </c>
      <c r="K230" s="162">
        <f t="shared" si="281"/>
        <v>23.507514000000004</v>
      </c>
      <c r="L230" s="162">
        <f t="shared" si="282"/>
        <v>45.134426880000007</v>
      </c>
      <c r="M230" s="162">
        <f t="shared" si="283"/>
        <v>105.31366272000001</v>
      </c>
      <c r="N230" s="162">
        <f t="shared" si="284"/>
        <v>150.4480896</v>
      </c>
    </row>
    <row r="231" spans="1:14" ht="25.5" x14ac:dyDescent="0.2">
      <c r="A231" s="159" t="s">
        <v>743</v>
      </c>
      <c r="B231" s="206" t="s">
        <v>569</v>
      </c>
      <c r="C231" s="206" t="s">
        <v>19</v>
      </c>
      <c r="D231" s="206" t="s">
        <v>575</v>
      </c>
      <c r="E231" s="374"/>
      <c r="F231" s="206" t="s">
        <v>153</v>
      </c>
      <c r="G231" s="206">
        <v>861.4</v>
      </c>
      <c r="H231" s="207">
        <v>27.94</v>
      </c>
      <c r="I231" s="162">
        <f t="shared" si="279"/>
        <v>10.928451600000001</v>
      </c>
      <c r="J231" s="162">
        <f t="shared" si="280"/>
        <v>25.499720400000001</v>
      </c>
      <c r="K231" s="162">
        <f t="shared" si="281"/>
        <v>36.428172000000004</v>
      </c>
      <c r="L231" s="162">
        <f t="shared" si="282"/>
        <v>9413.7682082400006</v>
      </c>
      <c r="M231" s="162">
        <f t="shared" si="283"/>
        <v>21965.459152560001</v>
      </c>
      <c r="N231" s="162">
        <f t="shared" si="284"/>
        <v>31379.227360800003</v>
      </c>
    </row>
    <row r="232" spans="1:14" x14ac:dyDescent="0.2">
      <c r="A232" s="159" t="s">
        <v>744</v>
      </c>
      <c r="B232" s="205" t="s">
        <v>595</v>
      </c>
      <c r="C232" s="205" t="s">
        <v>556</v>
      </c>
      <c r="D232" s="205" t="s">
        <v>607</v>
      </c>
      <c r="E232" s="374"/>
      <c r="F232" s="205" t="s">
        <v>192</v>
      </c>
      <c r="G232" s="205">
        <v>33</v>
      </c>
      <c r="H232" s="208">
        <v>7.79</v>
      </c>
      <c r="I232" s="162">
        <f t="shared" si="279"/>
        <v>3.0469806000000004</v>
      </c>
      <c r="J232" s="162">
        <f t="shared" si="280"/>
        <v>7.1096214</v>
      </c>
      <c r="K232" s="162">
        <f t="shared" si="281"/>
        <v>10.156602000000001</v>
      </c>
      <c r="L232" s="162">
        <f t="shared" si="282"/>
        <v>100.55035980000001</v>
      </c>
      <c r="M232" s="162">
        <f t="shared" si="283"/>
        <v>234.61750620000001</v>
      </c>
      <c r="N232" s="162">
        <f t="shared" si="284"/>
        <v>335.167866</v>
      </c>
    </row>
    <row r="233" spans="1:14" x14ac:dyDescent="0.2">
      <c r="A233" s="159" t="s">
        <v>745</v>
      </c>
      <c r="B233" s="205" t="s">
        <v>588</v>
      </c>
      <c r="C233" s="205" t="s">
        <v>556</v>
      </c>
      <c r="D233" s="205" t="s">
        <v>600</v>
      </c>
      <c r="E233" s="374"/>
      <c r="F233" s="205" t="s">
        <v>192</v>
      </c>
      <c r="G233" s="205">
        <v>1056</v>
      </c>
      <c r="H233" s="208">
        <v>3.75</v>
      </c>
      <c r="I233" s="162">
        <f t="shared" si="279"/>
        <v>1.4667750000000002</v>
      </c>
      <c r="J233" s="162">
        <f t="shared" si="280"/>
        <v>3.4224750000000004</v>
      </c>
      <c r="K233" s="162">
        <f t="shared" si="281"/>
        <v>4.8892500000000005</v>
      </c>
      <c r="L233" s="162">
        <f t="shared" si="282"/>
        <v>1548.9144000000001</v>
      </c>
      <c r="M233" s="162">
        <f t="shared" si="283"/>
        <v>3614.1336000000006</v>
      </c>
      <c r="N233" s="162">
        <f t="shared" si="284"/>
        <v>5163.0480000000007</v>
      </c>
    </row>
    <row r="234" spans="1:14" x14ac:dyDescent="0.2">
      <c r="A234" s="159" t="s">
        <v>746</v>
      </c>
      <c r="B234" s="205" t="s">
        <v>589</v>
      </c>
      <c r="C234" s="205" t="s">
        <v>556</v>
      </c>
      <c r="D234" s="205" t="s">
        <v>601</v>
      </c>
      <c r="E234" s="374"/>
      <c r="F234" s="205" t="s">
        <v>192</v>
      </c>
      <c r="G234" s="205">
        <v>90</v>
      </c>
      <c r="H234" s="208">
        <v>28.26</v>
      </c>
      <c r="I234" s="162">
        <f t="shared" si="279"/>
        <v>11.053616400000001</v>
      </c>
      <c r="J234" s="162">
        <f t="shared" si="280"/>
        <v>25.791771600000004</v>
      </c>
      <c r="K234" s="162">
        <f t="shared" si="281"/>
        <v>36.845388000000007</v>
      </c>
      <c r="L234" s="162">
        <f t="shared" si="282"/>
        <v>994.82547600000009</v>
      </c>
      <c r="M234" s="162">
        <f t="shared" si="283"/>
        <v>2321.2594440000003</v>
      </c>
      <c r="N234" s="162">
        <f t="shared" si="284"/>
        <v>3316.0849200000002</v>
      </c>
    </row>
    <row r="235" spans="1:14" ht="38.25" x14ac:dyDescent="0.2">
      <c r="A235" s="159" t="s">
        <v>747</v>
      </c>
      <c r="B235" s="206">
        <v>93011</v>
      </c>
      <c r="C235" s="206" t="s">
        <v>19</v>
      </c>
      <c r="D235" s="205" t="s">
        <v>877</v>
      </c>
      <c r="E235" s="374"/>
      <c r="F235" s="206" t="s">
        <v>153</v>
      </c>
      <c r="G235" s="206">
        <v>4</v>
      </c>
      <c r="H235" s="207">
        <v>48.8</v>
      </c>
      <c r="I235" s="162">
        <f t="shared" si="279"/>
        <v>19.087631999999999</v>
      </c>
      <c r="J235" s="162">
        <f t="shared" si="280"/>
        <v>44.537807999999998</v>
      </c>
      <c r="K235" s="162">
        <f t="shared" si="281"/>
        <v>63.625439999999998</v>
      </c>
      <c r="L235" s="162">
        <f t="shared" si="282"/>
        <v>76.350527999999997</v>
      </c>
      <c r="M235" s="162">
        <f t="shared" si="283"/>
        <v>178.15123199999999</v>
      </c>
      <c r="N235" s="162">
        <f t="shared" si="284"/>
        <v>254.50175999999999</v>
      </c>
    </row>
    <row r="236" spans="1:14" x14ac:dyDescent="0.2">
      <c r="A236" s="159" t="s">
        <v>748</v>
      </c>
      <c r="B236" s="205">
        <v>59290</v>
      </c>
      <c r="C236" s="205" t="s">
        <v>556</v>
      </c>
      <c r="D236" s="205" t="s">
        <v>878</v>
      </c>
      <c r="E236" s="374"/>
      <c r="F236" s="205" t="s">
        <v>192</v>
      </c>
      <c r="G236" s="206">
        <v>2</v>
      </c>
      <c r="H236" s="207">
        <v>46.8</v>
      </c>
      <c r="I236" s="162">
        <f t="shared" si="279"/>
        <v>18.305351999999999</v>
      </c>
      <c r="J236" s="162">
        <f t="shared" si="280"/>
        <v>42.712488</v>
      </c>
      <c r="K236" s="162">
        <f t="shared" si="281"/>
        <v>61.01784</v>
      </c>
      <c r="L236" s="162">
        <f t="shared" si="282"/>
        <v>36.610703999999998</v>
      </c>
      <c r="M236" s="162">
        <f t="shared" si="283"/>
        <v>85.424976000000001</v>
      </c>
      <c r="N236" s="162">
        <f t="shared" si="284"/>
        <v>122.03568</v>
      </c>
    </row>
    <row r="237" spans="1:14" x14ac:dyDescent="0.2">
      <c r="A237" s="216" t="s">
        <v>749</v>
      </c>
      <c r="B237" s="217">
        <v>63189</v>
      </c>
      <c r="C237" s="217" t="s">
        <v>556</v>
      </c>
      <c r="D237" s="217" t="s">
        <v>879</v>
      </c>
      <c r="E237" s="374"/>
      <c r="F237" s="211" t="s">
        <v>192</v>
      </c>
      <c r="G237" s="205">
        <v>4</v>
      </c>
      <c r="H237" s="208">
        <v>14.88</v>
      </c>
      <c r="I237" s="162">
        <f t="shared" si="279"/>
        <v>5.8201632000000005</v>
      </c>
      <c r="J237" s="162">
        <f t="shared" si="280"/>
        <v>13.580380800000002</v>
      </c>
      <c r="K237" s="162">
        <f t="shared" si="281"/>
        <v>19.400544000000004</v>
      </c>
      <c r="L237" s="162">
        <f t="shared" si="282"/>
        <v>23.280652800000002</v>
      </c>
      <c r="M237" s="162">
        <f t="shared" si="283"/>
        <v>54.321523200000009</v>
      </c>
      <c r="N237" s="162">
        <f t="shared" si="284"/>
        <v>77.602176000000014</v>
      </c>
    </row>
    <row r="238" spans="1:14" x14ac:dyDescent="0.2">
      <c r="A238" s="216" t="s">
        <v>750</v>
      </c>
      <c r="B238" s="211" t="s">
        <v>590</v>
      </c>
      <c r="C238" s="211" t="s">
        <v>556</v>
      </c>
      <c r="D238" s="211" t="s">
        <v>602</v>
      </c>
      <c r="E238" s="374"/>
      <c r="F238" s="211" t="s">
        <v>153</v>
      </c>
      <c r="G238" s="212">
        <v>502.3</v>
      </c>
      <c r="H238" s="213">
        <v>37.79</v>
      </c>
      <c r="I238" s="162">
        <f t="shared" ref="I238:I243" si="285">K238*0.3</f>
        <v>14.781180600000001</v>
      </c>
      <c r="J238" s="162">
        <f t="shared" ref="J238:J243" si="286">K238*0.7</f>
        <v>34.489421399999998</v>
      </c>
      <c r="K238" s="162">
        <f t="shared" ref="K238:K243" si="287">($I$2+1)*H238</f>
        <v>49.270602000000004</v>
      </c>
      <c r="L238" s="162">
        <f t="shared" ref="L238:L243" si="288">I238*G238</f>
        <v>7424.5870153800006</v>
      </c>
      <c r="M238" s="162">
        <f t="shared" ref="M238:M243" si="289">J238*G238</f>
        <v>17324.036369220001</v>
      </c>
      <c r="N238" s="162">
        <f t="shared" ref="N238:N243" si="290">M238+L238</f>
        <v>24748.623384600003</v>
      </c>
    </row>
    <row r="239" spans="1:14" x14ac:dyDescent="0.2">
      <c r="A239" s="216" t="s">
        <v>751</v>
      </c>
      <c r="B239" s="211" t="s">
        <v>591</v>
      </c>
      <c r="C239" s="211" t="s">
        <v>556</v>
      </c>
      <c r="D239" s="211" t="s">
        <v>603</v>
      </c>
      <c r="E239" s="374"/>
      <c r="F239" s="211" t="s">
        <v>192</v>
      </c>
      <c r="G239" s="212">
        <v>335</v>
      </c>
      <c r="H239" s="213">
        <v>5.0599999999999996</v>
      </c>
      <c r="I239" s="162">
        <f t="shared" si="285"/>
        <v>1.9791683999999998</v>
      </c>
      <c r="J239" s="162">
        <f t="shared" si="286"/>
        <v>4.6180595999999996</v>
      </c>
      <c r="K239" s="162">
        <f t="shared" si="287"/>
        <v>6.5972279999999994</v>
      </c>
      <c r="L239" s="162">
        <f t="shared" si="288"/>
        <v>663.02141399999994</v>
      </c>
      <c r="M239" s="162">
        <f t="shared" si="289"/>
        <v>1547.0499659999998</v>
      </c>
      <c r="N239" s="162">
        <f t="shared" si="290"/>
        <v>2210.0713799999999</v>
      </c>
    </row>
    <row r="240" spans="1:14" x14ac:dyDescent="0.2">
      <c r="A240" s="216" t="s">
        <v>752</v>
      </c>
      <c r="B240" s="211" t="s">
        <v>592</v>
      </c>
      <c r="C240" s="211" t="s">
        <v>556</v>
      </c>
      <c r="D240" s="211" t="s">
        <v>604</v>
      </c>
      <c r="E240" s="374"/>
      <c r="F240" s="215" t="s">
        <v>192</v>
      </c>
      <c r="G240" s="215">
        <v>335</v>
      </c>
      <c r="H240" s="220">
        <v>9.6</v>
      </c>
      <c r="I240" s="162">
        <f t="shared" si="285"/>
        <v>3.7549439999999996</v>
      </c>
      <c r="J240" s="162">
        <f t="shared" si="286"/>
        <v>8.7615359999999995</v>
      </c>
      <c r="K240" s="162">
        <f t="shared" si="287"/>
        <v>12.51648</v>
      </c>
      <c r="L240" s="162">
        <f t="shared" si="288"/>
        <v>1257.9062399999998</v>
      </c>
      <c r="M240" s="162">
        <f t="shared" si="289"/>
        <v>2935.11456</v>
      </c>
      <c r="N240" s="162">
        <f t="shared" si="290"/>
        <v>4193.0208000000002</v>
      </c>
    </row>
    <row r="241" spans="1:14" ht="38.25" x14ac:dyDescent="0.2">
      <c r="A241" s="159" t="s">
        <v>753</v>
      </c>
      <c r="B241" s="175" t="s">
        <v>1084</v>
      </c>
      <c r="C241" s="159" t="s">
        <v>270</v>
      </c>
      <c r="D241" s="206" t="s">
        <v>734</v>
      </c>
      <c r="E241" s="374"/>
      <c r="F241" s="212" t="s">
        <v>192</v>
      </c>
      <c r="G241" s="212">
        <v>8</v>
      </c>
      <c r="H241" s="213">
        <v>32.35</v>
      </c>
      <c r="I241" s="162">
        <f t="shared" si="285"/>
        <v>12.653379000000001</v>
      </c>
      <c r="J241" s="162">
        <f t="shared" si="286"/>
        <v>29.524550999999999</v>
      </c>
      <c r="K241" s="162">
        <f t="shared" si="287"/>
        <v>42.177930000000003</v>
      </c>
      <c r="L241" s="162">
        <f t="shared" si="288"/>
        <v>101.22703200000001</v>
      </c>
      <c r="M241" s="162">
        <f t="shared" si="289"/>
        <v>236.19640799999999</v>
      </c>
      <c r="N241" s="162">
        <f t="shared" si="290"/>
        <v>337.42344000000003</v>
      </c>
    </row>
    <row r="242" spans="1:14" x14ac:dyDescent="0.2">
      <c r="A242" s="159" t="s">
        <v>754</v>
      </c>
      <c r="B242" s="211" t="s">
        <v>593</v>
      </c>
      <c r="C242" s="211" t="s">
        <v>556</v>
      </c>
      <c r="D242" s="211" t="s">
        <v>605</v>
      </c>
      <c r="E242" s="374"/>
      <c r="F242" s="211" t="s">
        <v>192</v>
      </c>
      <c r="G242" s="212">
        <v>98</v>
      </c>
      <c r="H242" s="213">
        <v>9.9</v>
      </c>
      <c r="I242" s="162">
        <f t="shared" si="285"/>
        <v>3.8722860000000003</v>
      </c>
      <c r="J242" s="162">
        <f t="shared" si="286"/>
        <v>9.0353340000000006</v>
      </c>
      <c r="K242" s="162">
        <f t="shared" si="287"/>
        <v>12.907620000000001</v>
      </c>
      <c r="L242" s="162">
        <f t="shared" si="288"/>
        <v>379.48402800000002</v>
      </c>
      <c r="M242" s="162">
        <f t="shared" si="289"/>
        <v>885.46273200000007</v>
      </c>
      <c r="N242" s="162">
        <f t="shared" si="290"/>
        <v>1264.94676</v>
      </c>
    </row>
    <row r="243" spans="1:14" ht="38.25" x14ac:dyDescent="0.2">
      <c r="A243" s="159" t="s">
        <v>755</v>
      </c>
      <c r="B243" s="175" t="s">
        <v>1085</v>
      </c>
      <c r="C243" s="159" t="s">
        <v>270</v>
      </c>
      <c r="D243" s="206" t="s">
        <v>735</v>
      </c>
      <c r="E243" s="374"/>
      <c r="F243" s="212" t="s">
        <v>192</v>
      </c>
      <c r="G243" s="212">
        <v>3</v>
      </c>
      <c r="H243" s="213">
        <v>18.25</v>
      </c>
      <c r="I243" s="162">
        <f t="shared" si="285"/>
        <v>7.1383049999999999</v>
      </c>
      <c r="J243" s="162">
        <f t="shared" si="286"/>
        <v>16.656044999999999</v>
      </c>
      <c r="K243" s="162">
        <f t="shared" si="287"/>
        <v>23.794350000000001</v>
      </c>
      <c r="L243" s="162">
        <f t="shared" si="288"/>
        <v>21.414915000000001</v>
      </c>
      <c r="M243" s="162">
        <f t="shared" si="289"/>
        <v>49.968134999999997</v>
      </c>
      <c r="N243" s="162">
        <f t="shared" si="290"/>
        <v>71.383049999999997</v>
      </c>
    </row>
    <row r="244" spans="1:14" x14ac:dyDescent="0.2">
      <c r="A244" s="159" t="s">
        <v>756</v>
      </c>
      <c r="B244" s="211" t="s">
        <v>736</v>
      </c>
      <c r="C244" s="211" t="s">
        <v>556</v>
      </c>
      <c r="D244" s="211" t="s">
        <v>737</v>
      </c>
      <c r="E244" s="374"/>
      <c r="F244" s="211" t="s">
        <v>192</v>
      </c>
      <c r="G244" s="211">
        <v>10</v>
      </c>
      <c r="H244" s="280">
        <v>92</v>
      </c>
      <c r="I244" s="162">
        <f t="shared" ref="I244:I248" si="291">K244*0.3</f>
        <v>35.984879999999997</v>
      </c>
      <c r="J244" s="162">
        <f t="shared" ref="J244:J248" si="292">K244*0.7</f>
        <v>83.96472</v>
      </c>
      <c r="K244" s="162">
        <f t="shared" ref="K244:K248" si="293">($I$2+1)*H244</f>
        <v>119.9496</v>
      </c>
      <c r="L244" s="162">
        <f t="shared" ref="L244:L248" si="294">I244*G244</f>
        <v>359.84879999999998</v>
      </c>
      <c r="M244" s="162">
        <f t="shared" ref="M244:M248" si="295">J244*G244</f>
        <v>839.6472</v>
      </c>
      <c r="N244" s="162">
        <f t="shared" ref="N244:N248" si="296">M244+L244</f>
        <v>1199.4960000000001</v>
      </c>
    </row>
    <row r="245" spans="1:14" x14ac:dyDescent="0.2">
      <c r="A245" s="159" t="s">
        <v>757</v>
      </c>
      <c r="B245" s="211" t="s">
        <v>597</v>
      </c>
      <c r="C245" s="211" t="s">
        <v>556</v>
      </c>
      <c r="D245" s="211" t="s">
        <v>609</v>
      </c>
      <c r="E245" s="374"/>
      <c r="F245" s="211" t="s">
        <v>153</v>
      </c>
      <c r="G245" s="211">
        <v>26.8</v>
      </c>
      <c r="H245" s="280">
        <v>42.87</v>
      </c>
      <c r="I245" s="162">
        <f t="shared" si="291"/>
        <v>16.768171800000001</v>
      </c>
      <c r="J245" s="162">
        <f t="shared" si="292"/>
        <v>39.125734199999997</v>
      </c>
      <c r="K245" s="162">
        <f t="shared" si="293"/>
        <v>55.893906000000001</v>
      </c>
      <c r="L245" s="162">
        <f t="shared" si="294"/>
        <v>449.38700424000007</v>
      </c>
      <c r="M245" s="162">
        <f t="shared" si="295"/>
        <v>1048.5696765599998</v>
      </c>
      <c r="N245" s="162">
        <f t="shared" si="296"/>
        <v>1497.9566808</v>
      </c>
    </row>
    <row r="246" spans="1:14" x14ac:dyDescent="0.2">
      <c r="A246" s="159" t="s">
        <v>758</v>
      </c>
      <c r="B246" s="211" t="s">
        <v>880</v>
      </c>
      <c r="C246" s="211" t="s">
        <v>556</v>
      </c>
      <c r="D246" s="211" t="s">
        <v>881</v>
      </c>
      <c r="E246" s="374"/>
      <c r="F246" s="211" t="s">
        <v>192</v>
      </c>
      <c r="G246" s="211">
        <v>20</v>
      </c>
      <c r="H246" s="280">
        <v>4.96</v>
      </c>
      <c r="I246" s="162">
        <f t="shared" si="291"/>
        <v>1.9400544000000002</v>
      </c>
      <c r="J246" s="162">
        <f t="shared" si="292"/>
        <v>4.5267936000000004</v>
      </c>
      <c r="K246" s="162">
        <f t="shared" si="293"/>
        <v>6.4668480000000006</v>
      </c>
      <c r="L246" s="162">
        <f t="shared" si="294"/>
        <v>38.801088000000007</v>
      </c>
      <c r="M246" s="162">
        <f t="shared" si="295"/>
        <v>90.535872000000012</v>
      </c>
      <c r="N246" s="162">
        <f t="shared" si="296"/>
        <v>129.33696000000003</v>
      </c>
    </row>
    <row r="247" spans="1:14" x14ac:dyDescent="0.2">
      <c r="A247" s="159" t="s">
        <v>759</v>
      </c>
      <c r="B247" s="211" t="s">
        <v>594</v>
      </c>
      <c r="C247" s="211" t="s">
        <v>556</v>
      </c>
      <c r="D247" s="211" t="s">
        <v>606</v>
      </c>
      <c r="E247" s="374"/>
      <c r="F247" s="211" t="s">
        <v>192</v>
      </c>
      <c r="G247" s="211">
        <v>1</v>
      </c>
      <c r="H247" s="280">
        <v>65.59</v>
      </c>
      <c r="I247" s="162">
        <f t="shared" si="291"/>
        <v>25.654872600000001</v>
      </c>
      <c r="J247" s="162">
        <f t="shared" si="292"/>
        <v>59.861369400000001</v>
      </c>
      <c r="K247" s="162">
        <f t="shared" si="293"/>
        <v>85.516242000000005</v>
      </c>
      <c r="L247" s="162">
        <f t="shared" si="294"/>
        <v>25.654872600000001</v>
      </c>
      <c r="M247" s="162">
        <f t="shared" si="295"/>
        <v>59.861369400000001</v>
      </c>
      <c r="N247" s="162">
        <f t="shared" si="296"/>
        <v>85.516242000000005</v>
      </c>
    </row>
    <row r="248" spans="1:14" x14ac:dyDescent="0.2">
      <c r="A248" s="159" t="s">
        <v>882</v>
      </c>
      <c r="B248" s="211" t="s">
        <v>884</v>
      </c>
      <c r="C248" s="211" t="s">
        <v>556</v>
      </c>
      <c r="D248" s="211" t="s">
        <v>885</v>
      </c>
      <c r="E248" s="374"/>
      <c r="F248" s="211" t="s">
        <v>192</v>
      </c>
      <c r="G248" s="211">
        <v>9</v>
      </c>
      <c r="H248" s="280">
        <v>21.99</v>
      </c>
      <c r="I248" s="162">
        <f t="shared" si="291"/>
        <v>8.6011685999999994</v>
      </c>
      <c r="J248" s="162">
        <f t="shared" si="292"/>
        <v>20.069393399999999</v>
      </c>
      <c r="K248" s="162">
        <f t="shared" si="293"/>
        <v>28.670562</v>
      </c>
      <c r="L248" s="162">
        <f t="shared" si="294"/>
        <v>77.410517399999989</v>
      </c>
      <c r="M248" s="162">
        <f t="shared" si="295"/>
        <v>180.62454059999999</v>
      </c>
      <c r="N248" s="162">
        <f t="shared" si="296"/>
        <v>258.03505799999999</v>
      </c>
    </row>
    <row r="249" spans="1:14" ht="38.25" x14ac:dyDescent="0.2">
      <c r="A249" s="159" t="s">
        <v>883</v>
      </c>
      <c r="B249" s="212" t="s">
        <v>565</v>
      </c>
      <c r="C249" s="212" t="s">
        <v>19</v>
      </c>
      <c r="D249" s="212" t="s">
        <v>571</v>
      </c>
      <c r="E249" s="374"/>
      <c r="F249" s="212" t="s">
        <v>192</v>
      </c>
      <c r="G249" s="212">
        <v>2</v>
      </c>
      <c r="H249" s="213">
        <v>184.61</v>
      </c>
      <c r="I249" s="162">
        <f t="shared" ref="I249:I252" si="297">K249*0.3</f>
        <v>72.208355400000016</v>
      </c>
      <c r="J249" s="162">
        <f t="shared" ref="J249:J252" si="298">K249*0.7</f>
        <v>168.48616260000003</v>
      </c>
      <c r="K249" s="162">
        <f t="shared" ref="K249:K252" si="299">($I$2+1)*H249</f>
        <v>240.69451800000004</v>
      </c>
      <c r="L249" s="162">
        <f t="shared" ref="L249:L252" si="300">I249*G249</f>
        <v>144.41671080000003</v>
      </c>
      <c r="M249" s="162">
        <f t="shared" ref="M249:M252" si="301">J249*G249</f>
        <v>336.97232520000006</v>
      </c>
      <c r="N249" s="162">
        <f t="shared" ref="N249:N252" si="302">M249+L249</f>
        <v>481.38903600000009</v>
      </c>
    </row>
    <row r="250" spans="1:14" x14ac:dyDescent="0.2">
      <c r="A250" s="159" t="s">
        <v>886</v>
      </c>
      <c r="B250" s="211" t="s">
        <v>566</v>
      </c>
      <c r="C250" s="211" t="s">
        <v>556</v>
      </c>
      <c r="D250" s="211" t="s">
        <v>572</v>
      </c>
      <c r="E250" s="374"/>
      <c r="F250" s="211" t="s">
        <v>192</v>
      </c>
      <c r="G250" s="211">
        <v>2</v>
      </c>
      <c r="H250" s="280">
        <v>82.54</v>
      </c>
      <c r="I250" s="162">
        <f t="shared" si="297"/>
        <v>32.284695599999999</v>
      </c>
      <c r="J250" s="162">
        <f t="shared" si="298"/>
        <v>75.330956400000005</v>
      </c>
      <c r="K250" s="162">
        <f t="shared" si="299"/>
        <v>107.61565200000001</v>
      </c>
      <c r="L250" s="162">
        <f t="shared" si="300"/>
        <v>64.569391199999998</v>
      </c>
      <c r="M250" s="162">
        <f t="shared" si="301"/>
        <v>150.66191280000001</v>
      </c>
      <c r="N250" s="162">
        <f t="shared" si="302"/>
        <v>215.23130400000002</v>
      </c>
    </row>
    <row r="251" spans="1:14" ht="25.5" x14ac:dyDescent="0.2">
      <c r="A251" s="159" t="s">
        <v>887</v>
      </c>
      <c r="B251" s="211" t="s">
        <v>596</v>
      </c>
      <c r="C251" s="211" t="s">
        <v>19</v>
      </c>
      <c r="D251" s="214" t="s">
        <v>608</v>
      </c>
      <c r="E251" s="374"/>
      <c r="F251" s="212" t="s">
        <v>192</v>
      </c>
      <c r="G251" s="212">
        <v>50</v>
      </c>
      <c r="H251" s="213">
        <v>34.090000000000003</v>
      </c>
      <c r="I251" s="162">
        <f t="shared" si="297"/>
        <v>13.333962600000001</v>
      </c>
      <c r="J251" s="162">
        <f t="shared" si="298"/>
        <v>31.112579400000005</v>
      </c>
      <c r="K251" s="162">
        <f t="shared" si="299"/>
        <v>44.446542000000008</v>
      </c>
      <c r="L251" s="162">
        <f t="shared" si="300"/>
        <v>666.69813000000011</v>
      </c>
      <c r="M251" s="162">
        <f t="shared" si="301"/>
        <v>1555.6289700000002</v>
      </c>
      <c r="N251" s="162">
        <f t="shared" si="302"/>
        <v>2222.3271000000004</v>
      </c>
    </row>
    <row r="252" spans="1:14" x14ac:dyDescent="0.2">
      <c r="A252" s="159" t="s">
        <v>888</v>
      </c>
      <c r="B252" s="211" t="s">
        <v>889</v>
      </c>
      <c r="C252" s="211" t="s">
        <v>556</v>
      </c>
      <c r="D252" s="214" t="s">
        <v>890</v>
      </c>
      <c r="E252" s="374"/>
      <c r="F252" s="211" t="s">
        <v>192</v>
      </c>
      <c r="G252" s="211">
        <v>1</v>
      </c>
      <c r="H252" s="280">
        <v>503.84</v>
      </c>
      <c r="I252" s="162">
        <f t="shared" si="297"/>
        <v>197.0719776</v>
      </c>
      <c r="J252" s="162">
        <f t="shared" si="298"/>
        <v>459.83461440000002</v>
      </c>
      <c r="K252" s="162">
        <f t="shared" si="299"/>
        <v>656.90659200000005</v>
      </c>
      <c r="L252" s="162">
        <f t="shared" si="300"/>
        <v>197.0719776</v>
      </c>
      <c r="M252" s="162">
        <f t="shared" si="301"/>
        <v>459.83461440000002</v>
      </c>
      <c r="N252" s="162">
        <f t="shared" si="302"/>
        <v>656.90659200000005</v>
      </c>
    </row>
    <row r="253" spans="1:14" x14ac:dyDescent="0.2">
      <c r="A253" s="176" t="s">
        <v>585</v>
      </c>
      <c r="B253" s="177"/>
      <c r="C253" s="178"/>
      <c r="D253" s="177" t="s">
        <v>891</v>
      </c>
      <c r="E253" s="204"/>
      <c r="F253" s="178"/>
      <c r="G253" s="180"/>
      <c r="H253" s="181"/>
      <c r="I253" s="181"/>
      <c r="J253" s="181"/>
      <c r="K253" s="181"/>
      <c r="L253" s="181"/>
      <c r="M253" s="181"/>
      <c r="N253" s="181">
        <f>SUM(N254:N262)</f>
        <v>149573.00381219998</v>
      </c>
    </row>
    <row r="254" spans="1:14" ht="38.25" x14ac:dyDescent="0.2">
      <c r="A254" s="159" t="s">
        <v>632</v>
      </c>
      <c r="B254" s="212" t="s">
        <v>892</v>
      </c>
      <c r="C254" s="212" t="s">
        <v>19</v>
      </c>
      <c r="D254" s="211" t="s">
        <v>893</v>
      </c>
      <c r="E254" s="214"/>
      <c r="F254" s="212" t="s">
        <v>153</v>
      </c>
      <c r="G254" s="222">
        <v>6214.1</v>
      </c>
      <c r="H254" s="223">
        <v>5.55</v>
      </c>
      <c r="I254" s="162">
        <f t="shared" ref="I254" si="303">K254*0.3</f>
        <v>2.1708270000000001</v>
      </c>
      <c r="J254" s="162">
        <f t="shared" ref="J254" si="304">K254*0.7</f>
        <v>5.0652629999999998</v>
      </c>
      <c r="K254" s="162">
        <f t="shared" ref="K254" si="305">($I$2+1)*H254</f>
        <v>7.2360899999999999</v>
      </c>
      <c r="L254" s="162">
        <f t="shared" ref="L254" si="306">I254*G254</f>
        <v>13489.736060700001</v>
      </c>
      <c r="M254" s="162">
        <f t="shared" ref="M254" si="307">J254*G254</f>
        <v>31476.050808300002</v>
      </c>
      <c r="N254" s="162">
        <f t="shared" ref="N254" si="308">M254+L254</f>
        <v>44965.786869000003</v>
      </c>
    </row>
    <row r="255" spans="1:14" ht="38.25" x14ac:dyDescent="0.2">
      <c r="A255" s="159" t="s">
        <v>633</v>
      </c>
      <c r="B255" s="212" t="s">
        <v>894</v>
      </c>
      <c r="C255" s="212" t="s">
        <v>19</v>
      </c>
      <c r="D255" s="212" t="s">
        <v>895</v>
      </c>
      <c r="E255" s="214"/>
      <c r="F255" s="212" t="s">
        <v>153</v>
      </c>
      <c r="G255" s="218">
        <v>3015.2</v>
      </c>
      <c r="H255" s="219">
        <v>8.1300000000000008</v>
      </c>
      <c r="I255" s="162">
        <f t="shared" ref="I255" si="309">K255*0.3</f>
        <v>3.1799682000000002</v>
      </c>
      <c r="J255" s="162">
        <f t="shared" ref="J255" si="310">K255*0.7</f>
        <v>7.4199257999999997</v>
      </c>
      <c r="K255" s="162">
        <f t="shared" ref="K255" si="311">($I$2+1)*H255</f>
        <v>10.599894000000001</v>
      </c>
      <c r="L255" s="162">
        <f t="shared" ref="L255" si="312">I255*G255</f>
        <v>9588.2401166399995</v>
      </c>
      <c r="M255" s="162">
        <f t="shared" ref="M255" si="313">J255*G255</f>
        <v>22372.560272159997</v>
      </c>
      <c r="N255" s="162">
        <f t="shared" ref="N255" si="314">M255+L255</f>
        <v>31960.800388799995</v>
      </c>
    </row>
    <row r="256" spans="1:14" ht="38.25" x14ac:dyDescent="0.2">
      <c r="A256" s="159" t="s">
        <v>634</v>
      </c>
      <c r="B256" s="212" t="s">
        <v>896</v>
      </c>
      <c r="C256" s="212" t="s">
        <v>19</v>
      </c>
      <c r="D256" s="212" t="s">
        <v>897</v>
      </c>
      <c r="E256" s="214"/>
      <c r="F256" s="212" t="s">
        <v>153</v>
      </c>
      <c r="G256" s="218">
        <v>578.5</v>
      </c>
      <c r="H256" s="219">
        <v>11.43</v>
      </c>
      <c r="I256" s="162">
        <f t="shared" ref="I256" si="315">K256*0.3</f>
        <v>4.4707302000000002</v>
      </c>
      <c r="J256" s="162">
        <f t="shared" ref="J256" si="316">K256*0.7</f>
        <v>10.431703800000001</v>
      </c>
      <c r="K256" s="162">
        <f t="shared" ref="K256" si="317">($I$2+1)*H256</f>
        <v>14.902434000000001</v>
      </c>
      <c r="L256" s="162">
        <f t="shared" ref="L256" si="318">I256*G256</f>
        <v>2586.3174207000002</v>
      </c>
      <c r="M256" s="162">
        <f t="shared" ref="M256" si="319">J256*G256</f>
        <v>6034.7406483000004</v>
      </c>
      <c r="N256" s="162">
        <f t="shared" ref="N256" si="320">M256+L256</f>
        <v>8621.0580690000006</v>
      </c>
    </row>
    <row r="257" spans="1:14" ht="38.25" x14ac:dyDescent="0.2">
      <c r="A257" s="159" t="s">
        <v>635</v>
      </c>
      <c r="B257" s="212" t="s">
        <v>898</v>
      </c>
      <c r="C257" s="212" t="s">
        <v>19</v>
      </c>
      <c r="D257" s="211" t="s">
        <v>899</v>
      </c>
      <c r="E257" s="214"/>
      <c r="F257" s="212" t="s">
        <v>153</v>
      </c>
      <c r="G257" s="218">
        <v>676.5</v>
      </c>
      <c r="H257" s="219">
        <v>18.2</v>
      </c>
      <c r="I257" s="162">
        <f t="shared" ref="I257" si="321">K257*0.3</f>
        <v>7.1187480000000001</v>
      </c>
      <c r="J257" s="162">
        <f t="shared" ref="J257" si="322">K257*0.7</f>
        <v>16.610412</v>
      </c>
      <c r="K257" s="162">
        <f t="shared" ref="K257" si="323">($I$2+1)*H257</f>
        <v>23.72916</v>
      </c>
      <c r="L257" s="162">
        <f t="shared" ref="L257" si="324">I257*G257</f>
        <v>4815.8330219999998</v>
      </c>
      <c r="M257" s="162">
        <f t="shared" ref="M257" si="325">J257*G257</f>
        <v>11236.943718</v>
      </c>
      <c r="N257" s="162">
        <f t="shared" ref="N257" si="326">M257+L257</f>
        <v>16052.776740000001</v>
      </c>
    </row>
    <row r="258" spans="1:14" ht="38.25" x14ac:dyDescent="0.2">
      <c r="A258" s="159" t="s">
        <v>636</v>
      </c>
      <c r="B258" s="212" t="s">
        <v>900</v>
      </c>
      <c r="C258" s="212" t="s">
        <v>19</v>
      </c>
      <c r="D258" s="212" t="s">
        <v>901</v>
      </c>
      <c r="E258" s="214"/>
      <c r="F258" s="212" t="s">
        <v>153</v>
      </c>
      <c r="G258" s="218">
        <v>362.2</v>
      </c>
      <c r="H258" s="219">
        <v>28.5</v>
      </c>
      <c r="I258" s="162">
        <f t="shared" ref="I258" si="327">K258*0.3</f>
        <v>11.147490000000001</v>
      </c>
      <c r="J258" s="162">
        <f t="shared" ref="J258" si="328">K258*0.7</f>
        <v>26.010810000000003</v>
      </c>
      <c r="K258" s="162">
        <f t="shared" ref="K258" si="329">($I$2+1)*H258</f>
        <v>37.158300000000004</v>
      </c>
      <c r="L258" s="162">
        <f t="shared" ref="L258" si="330">I258*G258</f>
        <v>4037.6208780000002</v>
      </c>
      <c r="M258" s="162">
        <f t="shared" ref="M258" si="331">J258*G258</f>
        <v>9421.115382</v>
      </c>
      <c r="N258" s="162">
        <f t="shared" ref="N258" si="332">M258+L258</f>
        <v>13458.73626</v>
      </c>
    </row>
    <row r="259" spans="1:14" ht="38.25" x14ac:dyDescent="0.2">
      <c r="A259" s="159" t="s">
        <v>637</v>
      </c>
      <c r="B259" s="212" t="s">
        <v>902</v>
      </c>
      <c r="C259" s="212" t="s">
        <v>19</v>
      </c>
      <c r="D259" s="212" t="s">
        <v>903</v>
      </c>
      <c r="E259" s="214"/>
      <c r="F259" s="212" t="s">
        <v>153</v>
      </c>
      <c r="G259" s="218">
        <v>57.4</v>
      </c>
      <c r="H259" s="219">
        <v>30.53</v>
      </c>
      <c r="I259" s="162">
        <f t="shared" ref="I259" si="333">K259*0.3</f>
        <v>11.941504200000002</v>
      </c>
      <c r="J259" s="162">
        <f t="shared" ref="J259" si="334">K259*0.7</f>
        <v>27.863509800000003</v>
      </c>
      <c r="K259" s="162">
        <f t="shared" ref="K259" si="335">($I$2+1)*H259</f>
        <v>39.805014000000007</v>
      </c>
      <c r="L259" s="162">
        <f t="shared" ref="L259" si="336">I259*G259</f>
        <v>685.44234108000012</v>
      </c>
      <c r="M259" s="162">
        <f t="shared" ref="M259" si="337">J259*G259</f>
        <v>1599.3654625200002</v>
      </c>
      <c r="N259" s="162">
        <f t="shared" ref="N259" si="338">M259+L259</f>
        <v>2284.8078036000002</v>
      </c>
    </row>
    <row r="260" spans="1:14" ht="38.25" x14ac:dyDescent="0.2">
      <c r="A260" s="159" t="s">
        <v>638</v>
      </c>
      <c r="B260" s="212" t="s">
        <v>904</v>
      </c>
      <c r="C260" s="212" t="s">
        <v>19</v>
      </c>
      <c r="D260" s="212" t="s">
        <v>905</v>
      </c>
      <c r="E260" s="214"/>
      <c r="F260" s="212" t="s">
        <v>153</v>
      </c>
      <c r="G260" s="218">
        <v>28.4</v>
      </c>
      <c r="H260" s="219">
        <v>42.04</v>
      </c>
      <c r="I260" s="162">
        <f t="shared" ref="I260" si="339">K260*0.3</f>
        <v>16.443525599999997</v>
      </c>
      <c r="J260" s="162">
        <f t="shared" ref="J260" si="340">K260*0.7</f>
        <v>38.368226399999998</v>
      </c>
      <c r="K260" s="162">
        <f t="shared" ref="K260" si="341">($I$2+1)*H260</f>
        <v>54.811751999999998</v>
      </c>
      <c r="L260" s="162">
        <f t="shared" ref="L260" si="342">I260*G260</f>
        <v>466.99612703999992</v>
      </c>
      <c r="M260" s="162">
        <f t="shared" ref="M260" si="343">J260*G260</f>
        <v>1089.65762976</v>
      </c>
      <c r="N260" s="162">
        <f t="shared" ref="N260" si="344">M260+L260</f>
        <v>1556.6537567999999</v>
      </c>
    </row>
    <row r="261" spans="1:14" ht="38.25" x14ac:dyDescent="0.2">
      <c r="A261" s="159" t="s">
        <v>639</v>
      </c>
      <c r="B261" s="212" t="s">
        <v>906</v>
      </c>
      <c r="C261" s="212" t="s">
        <v>19</v>
      </c>
      <c r="D261" s="212" t="s">
        <v>907</v>
      </c>
      <c r="E261" s="214"/>
      <c r="F261" s="212" t="s">
        <v>153</v>
      </c>
      <c r="G261" s="218">
        <v>229.5</v>
      </c>
      <c r="H261" s="219">
        <v>60.83</v>
      </c>
      <c r="I261" s="162">
        <f t="shared" ref="I261" si="345">K261*0.3</f>
        <v>23.793046199999999</v>
      </c>
      <c r="J261" s="162">
        <f t="shared" ref="J261" si="346">K261*0.7</f>
        <v>55.517107799999998</v>
      </c>
      <c r="K261" s="162">
        <f t="shared" ref="K261" si="347">($I$2+1)*H261</f>
        <v>79.310153999999997</v>
      </c>
      <c r="L261" s="162">
        <f t="shared" ref="L261" si="348">I261*G261</f>
        <v>5460.5041028999995</v>
      </c>
      <c r="M261" s="162">
        <f t="shared" ref="M261" si="349">J261*G261</f>
        <v>12741.1762401</v>
      </c>
      <c r="N261" s="162">
        <f t="shared" ref="N261" si="350">M261+L261</f>
        <v>18201.680343</v>
      </c>
    </row>
    <row r="262" spans="1:14" ht="38.25" x14ac:dyDescent="0.2">
      <c r="A262" s="159" t="s">
        <v>640</v>
      </c>
      <c r="B262" s="212" t="s">
        <v>908</v>
      </c>
      <c r="C262" s="212" t="s">
        <v>19</v>
      </c>
      <c r="D262" s="211" t="s">
        <v>909</v>
      </c>
      <c r="E262" s="214"/>
      <c r="F262" s="212" t="s">
        <v>153</v>
      </c>
      <c r="G262" s="218">
        <v>113.8</v>
      </c>
      <c r="H262" s="219">
        <v>84.05</v>
      </c>
      <c r="I262" s="162">
        <f t="shared" ref="I262" si="351">K262*0.3</f>
        <v>32.875316999999995</v>
      </c>
      <c r="J262" s="162">
        <f t="shared" ref="J262" si="352">K262*0.7</f>
        <v>76.709072999999989</v>
      </c>
      <c r="K262" s="162">
        <f t="shared" ref="K262" si="353">($I$2+1)*H262</f>
        <v>109.58439</v>
      </c>
      <c r="L262" s="162">
        <f t="shared" ref="L262" si="354">I262*G262</f>
        <v>3741.2110745999994</v>
      </c>
      <c r="M262" s="162">
        <f t="shared" ref="M262" si="355">J262*G262</f>
        <v>8729.4925073999984</v>
      </c>
      <c r="N262" s="162">
        <f t="shared" ref="N262" si="356">M262+L262</f>
        <v>12470.703581999998</v>
      </c>
    </row>
    <row r="263" spans="1:14" x14ac:dyDescent="0.2">
      <c r="A263" s="176" t="s">
        <v>612</v>
      </c>
      <c r="B263" s="177"/>
      <c r="C263" s="178"/>
      <c r="D263" s="177" t="s">
        <v>910</v>
      </c>
      <c r="E263" s="204"/>
      <c r="F263" s="178"/>
      <c r="G263" s="180"/>
      <c r="H263" s="181"/>
      <c r="I263" s="181"/>
      <c r="J263" s="181"/>
      <c r="K263" s="181"/>
      <c r="L263" s="181"/>
      <c r="M263" s="181"/>
      <c r="N263" s="181">
        <f>SUM(N264:N269)</f>
        <v>24401.555736000002</v>
      </c>
    </row>
    <row r="264" spans="1:14" ht="28.15" customHeight="1" x14ac:dyDescent="0.2">
      <c r="A264" s="159" t="s">
        <v>641</v>
      </c>
      <c r="B264" s="211" t="s">
        <v>911</v>
      </c>
      <c r="C264" s="214" t="s">
        <v>556</v>
      </c>
      <c r="D264" s="212" t="s">
        <v>912</v>
      </c>
      <c r="E264" s="214"/>
      <c r="F264" s="212" t="s">
        <v>192</v>
      </c>
      <c r="G264" s="218">
        <v>44</v>
      </c>
      <c r="H264" s="219">
        <v>101.86</v>
      </c>
      <c r="I264" s="162">
        <f t="shared" ref="I264" si="357">K264*0.3</f>
        <v>39.8415204</v>
      </c>
      <c r="J264" s="162">
        <f t="shared" ref="J264" si="358">K264*0.7</f>
        <v>92.963547599999998</v>
      </c>
      <c r="K264" s="162">
        <f t="shared" ref="K264" si="359">($I$2+1)*H264</f>
        <v>132.80506800000001</v>
      </c>
      <c r="L264" s="162">
        <f t="shared" ref="L264" si="360">I264*G264</f>
        <v>1753.0268976</v>
      </c>
      <c r="M264" s="162">
        <f t="shared" ref="M264" si="361">J264*G264</f>
        <v>4090.3960944</v>
      </c>
      <c r="N264" s="162">
        <f t="shared" ref="N264" si="362">M264+L264</f>
        <v>5843.4229919999998</v>
      </c>
    </row>
    <row r="265" spans="1:14" ht="15" customHeight="1" x14ac:dyDescent="0.2">
      <c r="A265" s="159" t="s">
        <v>919</v>
      </c>
      <c r="B265" s="211" t="s">
        <v>913</v>
      </c>
      <c r="C265" s="214" t="s">
        <v>556</v>
      </c>
      <c r="D265" s="212" t="s">
        <v>914</v>
      </c>
      <c r="E265" s="214"/>
      <c r="F265" s="212" t="s">
        <v>192</v>
      </c>
      <c r="G265" s="218">
        <v>1</v>
      </c>
      <c r="H265" s="219">
        <v>147.88</v>
      </c>
      <c r="I265" s="162">
        <f t="shared" ref="I265:I269" si="363">K265*0.3</f>
        <v>57.841783200000002</v>
      </c>
      <c r="J265" s="162">
        <f t="shared" ref="J265:J269" si="364">K265*0.7</f>
        <v>134.9641608</v>
      </c>
      <c r="K265" s="162">
        <f t="shared" ref="K265:K269" si="365">($I$2+1)*H265</f>
        <v>192.80594400000001</v>
      </c>
      <c r="L265" s="162">
        <f t="shared" ref="L265:L269" si="366">I265*G265</f>
        <v>57.841783200000002</v>
      </c>
      <c r="M265" s="162">
        <f t="shared" ref="M265:M269" si="367">J265*G265</f>
        <v>134.9641608</v>
      </c>
      <c r="N265" s="162">
        <f t="shared" ref="N265:N269" si="368">M265+L265</f>
        <v>192.80594400000001</v>
      </c>
    </row>
    <row r="266" spans="1:14" ht="38.25" x14ac:dyDescent="0.2">
      <c r="A266" s="159" t="s">
        <v>920</v>
      </c>
      <c r="B266" s="175" t="s">
        <v>309</v>
      </c>
      <c r="C266" s="159" t="s">
        <v>270</v>
      </c>
      <c r="D266" s="212" t="s">
        <v>915</v>
      </c>
      <c r="E266" s="214"/>
      <c r="F266" s="212" t="s">
        <v>192</v>
      </c>
      <c r="G266" s="218">
        <v>158</v>
      </c>
      <c r="H266" s="219">
        <v>69.510000000000005</v>
      </c>
      <c r="I266" s="162">
        <f t="shared" si="363"/>
        <v>27.188141400000003</v>
      </c>
      <c r="J266" s="162">
        <f t="shared" si="364"/>
        <v>63.43899660000001</v>
      </c>
      <c r="K266" s="162">
        <f t="shared" si="365"/>
        <v>90.627138000000016</v>
      </c>
      <c r="L266" s="162">
        <f t="shared" si="366"/>
        <v>4295.7263412000002</v>
      </c>
      <c r="M266" s="162">
        <f t="shared" si="367"/>
        <v>10023.361462800001</v>
      </c>
      <c r="N266" s="162">
        <f t="shared" si="368"/>
        <v>14319.087804000003</v>
      </c>
    </row>
    <row r="267" spans="1:14" ht="38.25" x14ac:dyDescent="0.2">
      <c r="A267" s="159" t="s">
        <v>921</v>
      </c>
      <c r="B267" s="175" t="s">
        <v>310</v>
      </c>
      <c r="C267" s="159" t="s">
        <v>270</v>
      </c>
      <c r="D267" s="212" t="s">
        <v>916</v>
      </c>
      <c r="E267" s="214"/>
      <c r="F267" s="212" t="s">
        <v>192</v>
      </c>
      <c r="G267" s="218">
        <v>24</v>
      </c>
      <c r="H267" s="219">
        <v>61.64</v>
      </c>
      <c r="I267" s="162">
        <f t="shared" si="363"/>
        <v>24.109869600000003</v>
      </c>
      <c r="J267" s="162">
        <f t="shared" si="364"/>
        <v>56.2563624</v>
      </c>
      <c r="K267" s="162">
        <f t="shared" si="365"/>
        <v>80.366232000000011</v>
      </c>
      <c r="L267" s="162">
        <f t="shared" si="366"/>
        <v>578.63687040000013</v>
      </c>
      <c r="M267" s="162">
        <f t="shared" si="367"/>
        <v>1350.1526976</v>
      </c>
      <c r="N267" s="162">
        <f t="shared" si="368"/>
        <v>1928.7895680000001</v>
      </c>
    </row>
    <row r="268" spans="1:14" x14ac:dyDescent="0.2">
      <c r="A268" s="159" t="s">
        <v>922</v>
      </c>
      <c r="B268" s="205" t="s">
        <v>917</v>
      </c>
      <c r="C268" s="226" t="s">
        <v>556</v>
      </c>
      <c r="D268" s="212" t="s">
        <v>918</v>
      </c>
      <c r="E268" s="214"/>
      <c r="F268" s="212" t="s">
        <v>192</v>
      </c>
      <c r="G268" s="218">
        <v>10</v>
      </c>
      <c r="H268" s="219">
        <v>46.84</v>
      </c>
      <c r="I268" s="162">
        <f t="shared" si="363"/>
        <v>18.320997600000002</v>
      </c>
      <c r="J268" s="162">
        <f t="shared" si="364"/>
        <v>42.748994400000001</v>
      </c>
      <c r="K268" s="162">
        <f t="shared" si="365"/>
        <v>61.069992000000006</v>
      </c>
      <c r="L268" s="162">
        <f t="shared" si="366"/>
        <v>183.20997600000001</v>
      </c>
      <c r="M268" s="162">
        <f t="shared" si="367"/>
        <v>427.48994400000004</v>
      </c>
      <c r="N268" s="162">
        <f t="shared" si="368"/>
        <v>610.69992000000002</v>
      </c>
    </row>
    <row r="269" spans="1:14" ht="38.25" x14ac:dyDescent="0.2">
      <c r="A269" s="159" t="s">
        <v>923</v>
      </c>
      <c r="B269" s="175" t="s">
        <v>311</v>
      </c>
      <c r="C269" s="159" t="s">
        <v>270</v>
      </c>
      <c r="D269" s="212" t="s">
        <v>738</v>
      </c>
      <c r="E269" s="214"/>
      <c r="F269" s="212" t="s">
        <v>192</v>
      </c>
      <c r="G269" s="218">
        <v>66</v>
      </c>
      <c r="H269" s="219">
        <v>17.510000000000002</v>
      </c>
      <c r="I269" s="162">
        <f t="shared" si="363"/>
        <v>6.8488614000000005</v>
      </c>
      <c r="J269" s="162">
        <f t="shared" si="364"/>
        <v>15.980676600000001</v>
      </c>
      <c r="K269" s="162">
        <f t="shared" si="365"/>
        <v>22.829538000000003</v>
      </c>
      <c r="L269" s="162">
        <f t="shared" si="366"/>
        <v>452.02485240000004</v>
      </c>
      <c r="M269" s="162">
        <f t="shared" si="367"/>
        <v>1054.7246556</v>
      </c>
      <c r="N269" s="162">
        <f t="shared" si="368"/>
        <v>1506.7495080000001</v>
      </c>
    </row>
    <row r="270" spans="1:14" x14ac:dyDescent="0.2">
      <c r="A270" s="176" t="s">
        <v>613</v>
      </c>
      <c r="B270" s="177"/>
      <c r="C270" s="178"/>
      <c r="D270" s="177" t="s">
        <v>924</v>
      </c>
      <c r="E270" s="204"/>
      <c r="F270" s="178"/>
      <c r="G270" s="180"/>
      <c r="H270" s="181"/>
      <c r="I270" s="181"/>
      <c r="J270" s="181"/>
      <c r="K270" s="181"/>
      <c r="L270" s="181"/>
      <c r="M270" s="181"/>
      <c r="N270" s="181">
        <f>SUM(N271)</f>
        <v>25855.762104000001</v>
      </c>
    </row>
    <row r="271" spans="1:14" x14ac:dyDescent="0.2">
      <c r="A271" s="159" t="s">
        <v>642</v>
      </c>
      <c r="B271" s="212" t="s">
        <v>925</v>
      </c>
      <c r="C271" s="212" t="s">
        <v>556</v>
      </c>
      <c r="D271" s="212" t="s">
        <v>926</v>
      </c>
      <c r="E271" s="214"/>
      <c r="F271" s="211" t="s">
        <v>192</v>
      </c>
      <c r="G271" s="209">
        <v>118</v>
      </c>
      <c r="H271" s="210">
        <v>168.06</v>
      </c>
      <c r="I271" s="162">
        <f t="shared" ref="I271" si="369">K271*0.3</f>
        <v>65.734988400000006</v>
      </c>
      <c r="J271" s="162">
        <f t="shared" ref="J271" si="370">K271*0.7</f>
        <v>153.3816396</v>
      </c>
      <c r="K271" s="162">
        <f t="shared" ref="K271" si="371">($I$2+1)*H271</f>
        <v>219.11662800000002</v>
      </c>
      <c r="L271" s="162">
        <f t="shared" ref="L271" si="372">I271*G271</f>
        <v>7756.7286312000006</v>
      </c>
      <c r="M271" s="162">
        <f t="shared" ref="M271" si="373">J271*G271</f>
        <v>18099.033472800002</v>
      </c>
      <c r="N271" s="162">
        <f t="shared" ref="N271" si="374">M271+L271</f>
        <v>25855.762104000001</v>
      </c>
    </row>
    <row r="272" spans="1:14" x14ac:dyDescent="0.2">
      <c r="A272" s="176" t="s">
        <v>620</v>
      </c>
      <c r="B272" s="177"/>
      <c r="C272" s="178"/>
      <c r="D272" s="177" t="s">
        <v>927</v>
      </c>
      <c r="E272" s="204"/>
      <c r="F272" s="178"/>
      <c r="G272" s="180"/>
      <c r="H272" s="181"/>
      <c r="I272" s="181"/>
      <c r="J272" s="181"/>
      <c r="K272" s="181"/>
      <c r="L272" s="181"/>
      <c r="M272" s="181"/>
      <c r="N272" s="181">
        <f>SUM(N273:N287)</f>
        <v>10115.102046</v>
      </c>
    </row>
    <row r="273" spans="1:14" ht="38.25" x14ac:dyDescent="0.2">
      <c r="A273" s="159" t="s">
        <v>643</v>
      </c>
      <c r="B273" s="212" t="s">
        <v>928</v>
      </c>
      <c r="C273" s="212" t="s">
        <v>19</v>
      </c>
      <c r="D273" s="212" t="s">
        <v>929</v>
      </c>
      <c r="E273" s="214"/>
      <c r="F273" s="212" t="s">
        <v>192</v>
      </c>
      <c r="G273" s="212">
        <v>2</v>
      </c>
      <c r="H273" s="213">
        <v>883.11</v>
      </c>
      <c r="I273" s="162">
        <f t="shared" ref="I273" si="375">K273*0.3</f>
        <v>345.41964540000004</v>
      </c>
      <c r="J273" s="162">
        <f t="shared" ref="J273" si="376">K273*0.7</f>
        <v>805.97917260000008</v>
      </c>
      <c r="K273" s="162">
        <f t="shared" ref="K273" si="377">($I$2+1)*H273</f>
        <v>1151.3988180000001</v>
      </c>
      <c r="L273" s="162">
        <f t="shared" ref="L273" si="378">I273*G273</f>
        <v>690.83929080000007</v>
      </c>
      <c r="M273" s="162">
        <f t="shared" ref="M273" si="379">J273*G273</f>
        <v>1611.9583452000002</v>
      </c>
      <c r="N273" s="162">
        <f t="shared" ref="N273" si="380">M273+L273</f>
        <v>2302.7976360000002</v>
      </c>
    </row>
    <row r="274" spans="1:14" ht="38.25" x14ac:dyDescent="0.2">
      <c r="A274" s="159" t="s">
        <v>644</v>
      </c>
      <c r="B274" s="212" t="s">
        <v>930</v>
      </c>
      <c r="C274" s="212" t="s">
        <v>19</v>
      </c>
      <c r="D274" s="212" t="s">
        <v>931</v>
      </c>
      <c r="E274" s="214"/>
      <c r="F274" s="212" t="s">
        <v>192</v>
      </c>
      <c r="G274" s="212">
        <v>1</v>
      </c>
      <c r="H274" s="213">
        <v>1330.08</v>
      </c>
      <c r="I274" s="162">
        <f t="shared" ref="I274:I275" si="381">K274*0.3</f>
        <v>520.24749120000001</v>
      </c>
      <c r="J274" s="162">
        <f t="shared" ref="J274:J275" si="382">K274*0.7</f>
        <v>1213.9108128</v>
      </c>
      <c r="K274" s="162">
        <f t="shared" ref="K274:K275" si="383">($I$2+1)*H274</f>
        <v>1734.158304</v>
      </c>
      <c r="L274" s="162">
        <f t="shared" ref="L274:L275" si="384">I274*G274</f>
        <v>520.24749120000001</v>
      </c>
      <c r="M274" s="162">
        <f t="shared" ref="M274:M275" si="385">J274*G274</f>
        <v>1213.9108128</v>
      </c>
      <c r="N274" s="162">
        <f t="shared" ref="N274:N275" si="386">M274+L274</f>
        <v>1734.158304</v>
      </c>
    </row>
    <row r="275" spans="1:14" ht="38.25" x14ac:dyDescent="0.2">
      <c r="A275" s="159" t="s">
        <v>645</v>
      </c>
      <c r="B275" s="212" t="s">
        <v>932</v>
      </c>
      <c r="C275" s="212" t="s">
        <v>19</v>
      </c>
      <c r="D275" s="212" t="s">
        <v>933</v>
      </c>
      <c r="E275" s="214"/>
      <c r="F275" s="212" t="s">
        <v>192</v>
      </c>
      <c r="G275" s="212">
        <v>1</v>
      </c>
      <c r="H275" s="213">
        <v>797.26</v>
      </c>
      <c r="I275" s="162">
        <f t="shared" si="381"/>
        <v>311.84027639999999</v>
      </c>
      <c r="J275" s="162">
        <f t="shared" si="382"/>
        <v>727.62731159999998</v>
      </c>
      <c r="K275" s="162">
        <f t="shared" si="383"/>
        <v>1039.467588</v>
      </c>
      <c r="L275" s="162">
        <f t="shared" si="384"/>
        <v>311.84027639999999</v>
      </c>
      <c r="M275" s="162">
        <f t="shared" si="385"/>
        <v>727.62731159999998</v>
      </c>
      <c r="N275" s="162">
        <f t="shared" si="386"/>
        <v>1039.467588</v>
      </c>
    </row>
    <row r="276" spans="1:14" ht="25.5" x14ac:dyDescent="0.2">
      <c r="A276" s="159" t="s">
        <v>646</v>
      </c>
      <c r="B276" s="212" t="s">
        <v>934</v>
      </c>
      <c r="C276" s="212" t="s">
        <v>19</v>
      </c>
      <c r="D276" s="212" t="s">
        <v>935</v>
      </c>
      <c r="E276" s="214"/>
      <c r="F276" s="212" t="s">
        <v>192</v>
      </c>
      <c r="G276" s="212">
        <v>54</v>
      </c>
      <c r="H276" s="213">
        <v>11.71</v>
      </c>
      <c r="I276" s="162">
        <f t="shared" ref="I276:I287" si="387">K276*0.3</f>
        <v>4.5802494000000005</v>
      </c>
      <c r="J276" s="162">
        <f t="shared" ref="J276:J287" si="388">K276*0.7</f>
        <v>10.6872486</v>
      </c>
      <c r="K276" s="162">
        <f t="shared" ref="K276:K287" si="389">($I$2+1)*H276</f>
        <v>15.267498000000002</v>
      </c>
      <c r="L276" s="162">
        <f t="shared" ref="L276:L287" si="390">I276*G276</f>
        <v>247.33346760000003</v>
      </c>
      <c r="M276" s="162">
        <f t="shared" ref="M276:M287" si="391">J276*G276</f>
        <v>577.11142440000003</v>
      </c>
      <c r="N276" s="162">
        <f t="shared" ref="N276:N287" si="392">M276+L276</f>
        <v>824.4448920000001</v>
      </c>
    </row>
    <row r="277" spans="1:14" ht="25.5" x14ac:dyDescent="0.2">
      <c r="A277" s="159" t="s">
        <v>647</v>
      </c>
      <c r="B277" s="212" t="s">
        <v>936</v>
      </c>
      <c r="C277" s="212" t="s">
        <v>19</v>
      </c>
      <c r="D277" s="212" t="s">
        <v>937</v>
      </c>
      <c r="E277" s="214"/>
      <c r="F277" s="212" t="s">
        <v>192</v>
      </c>
      <c r="G277" s="212">
        <v>27</v>
      </c>
      <c r="H277" s="213">
        <v>11.71</v>
      </c>
      <c r="I277" s="162">
        <f t="shared" si="387"/>
        <v>4.5802494000000005</v>
      </c>
      <c r="J277" s="162">
        <f t="shared" si="388"/>
        <v>10.6872486</v>
      </c>
      <c r="K277" s="162">
        <f t="shared" si="389"/>
        <v>15.267498000000002</v>
      </c>
      <c r="L277" s="162">
        <f t="shared" si="390"/>
        <v>123.66673380000002</v>
      </c>
      <c r="M277" s="162">
        <f t="shared" si="391"/>
        <v>288.55571220000002</v>
      </c>
      <c r="N277" s="162">
        <f t="shared" si="392"/>
        <v>412.22244600000005</v>
      </c>
    </row>
    <row r="278" spans="1:14" ht="25.5" x14ac:dyDescent="0.2">
      <c r="A278" s="159" t="s">
        <v>648</v>
      </c>
      <c r="B278" s="212" t="s">
        <v>938</v>
      </c>
      <c r="C278" s="212" t="s">
        <v>19</v>
      </c>
      <c r="D278" s="212" t="s">
        <v>939</v>
      </c>
      <c r="E278" s="214"/>
      <c r="F278" s="212" t="s">
        <v>192</v>
      </c>
      <c r="G278" s="212">
        <v>15</v>
      </c>
      <c r="H278" s="213">
        <v>12.75</v>
      </c>
      <c r="I278" s="162">
        <f t="shared" si="387"/>
        <v>4.9870350000000006</v>
      </c>
      <c r="J278" s="162">
        <f t="shared" si="388"/>
        <v>11.636415000000001</v>
      </c>
      <c r="K278" s="162">
        <f t="shared" si="389"/>
        <v>16.623450000000002</v>
      </c>
      <c r="L278" s="162">
        <f t="shared" si="390"/>
        <v>74.805525000000003</v>
      </c>
      <c r="M278" s="162">
        <f t="shared" si="391"/>
        <v>174.54622500000002</v>
      </c>
      <c r="N278" s="162">
        <f t="shared" si="392"/>
        <v>249.35175000000004</v>
      </c>
    </row>
    <row r="279" spans="1:14" ht="25.5" x14ac:dyDescent="0.2">
      <c r="A279" s="159" t="s">
        <v>649</v>
      </c>
      <c r="B279" s="212" t="s">
        <v>940</v>
      </c>
      <c r="C279" s="212" t="s">
        <v>19</v>
      </c>
      <c r="D279" s="212" t="s">
        <v>941</v>
      </c>
      <c r="E279" s="214"/>
      <c r="F279" s="212" t="s">
        <v>192</v>
      </c>
      <c r="G279" s="212">
        <v>8</v>
      </c>
      <c r="H279" s="213">
        <v>13.88</v>
      </c>
      <c r="I279" s="162">
        <f t="shared" si="387"/>
        <v>5.4290232000000005</v>
      </c>
      <c r="J279" s="162">
        <f t="shared" si="388"/>
        <v>12.6677208</v>
      </c>
      <c r="K279" s="162">
        <f t="shared" si="389"/>
        <v>18.096744000000001</v>
      </c>
      <c r="L279" s="162">
        <f t="shared" si="390"/>
        <v>43.432185600000004</v>
      </c>
      <c r="M279" s="162">
        <f t="shared" si="391"/>
        <v>101.3417664</v>
      </c>
      <c r="N279" s="162">
        <f t="shared" si="392"/>
        <v>144.77395200000001</v>
      </c>
    </row>
    <row r="280" spans="1:14" ht="25.5" x14ac:dyDescent="0.2">
      <c r="A280" s="159" t="s">
        <v>959</v>
      </c>
      <c r="B280" s="212" t="s">
        <v>942</v>
      </c>
      <c r="C280" s="212" t="s">
        <v>19</v>
      </c>
      <c r="D280" s="212" t="s">
        <v>943</v>
      </c>
      <c r="E280" s="214"/>
      <c r="F280" s="212" t="s">
        <v>192</v>
      </c>
      <c r="G280" s="212">
        <v>4</v>
      </c>
      <c r="H280" s="213">
        <v>15.68</v>
      </c>
      <c r="I280" s="162">
        <f t="shared" si="387"/>
        <v>6.1330752000000004</v>
      </c>
      <c r="J280" s="162">
        <f t="shared" si="388"/>
        <v>14.310508799999999</v>
      </c>
      <c r="K280" s="162">
        <f t="shared" si="389"/>
        <v>20.443584000000001</v>
      </c>
      <c r="L280" s="162">
        <f t="shared" si="390"/>
        <v>24.532300800000002</v>
      </c>
      <c r="M280" s="162">
        <f t="shared" si="391"/>
        <v>57.242035199999997</v>
      </c>
      <c r="N280" s="162">
        <f t="shared" si="392"/>
        <v>81.774336000000005</v>
      </c>
    </row>
    <row r="281" spans="1:14" ht="25.5" x14ac:dyDescent="0.2">
      <c r="A281" s="159" t="s">
        <v>960</v>
      </c>
      <c r="B281" s="212" t="s">
        <v>944</v>
      </c>
      <c r="C281" s="212" t="s">
        <v>19</v>
      </c>
      <c r="D281" s="212" t="s">
        <v>945</v>
      </c>
      <c r="E281" s="214"/>
      <c r="F281" s="212" t="s">
        <v>192</v>
      </c>
      <c r="G281" s="212">
        <v>3</v>
      </c>
      <c r="H281" s="213">
        <v>69.150000000000006</v>
      </c>
      <c r="I281" s="162">
        <f t="shared" si="387"/>
        <v>27.047331000000003</v>
      </c>
      <c r="J281" s="162">
        <f t="shared" si="388"/>
        <v>63.110439000000007</v>
      </c>
      <c r="K281" s="162">
        <f t="shared" si="389"/>
        <v>90.157770000000014</v>
      </c>
      <c r="L281" s="162">
        <f t="shared" si="390"/>
        <v>81.141993000000014</v>
      </c>
      <c r="M281" s="162">
        <f t="shared" si="391"/>
        <v>189.33131700000001</v>
      </c>
      <c r="N281" s="162">
        <f t="shared" si="392"/>
        <v>270.47331000000003</v>
      </c>
    </row>
    <row r="282" spans="1:14" ht="25.5" x14ac:dyDescent="0.2">
      <c r="A282" s="159" t="s">
        <v>961</v>
      </c>
      <c r="B282" s="212" t="s">
        <v>946</v>
      </c>
      <c r="C282" s="212" t="s">
        <v>19</v>
      </c>
      <c r="D282" s="212" t="s">
        <v>947</v>
      </c>
      <c r="E282" s="214"/>
      <c r="F282" s="212" t="s">
        <v>192</v>
      </c>
      <c r="G282" s="212">
        <v>3</v>
      </c>
      <c r="H282" s="213">
        <v>72.260000000000005</v>
      </c>
      <c r="I282" s="162">
        <f t="shared" si="387"/>
        <v>28.263776400000001</v>
      </c>
      <c r="J282" s="162">
        <f t="shared" si="388"/>
        <v>65.948811599999999</v>
      </c>
      <c r="K282" s="162">
        <f t="shared" si="389"/>
        <v>94.212588000000011</v>
      </c>
      <c r="L282" s="162">
        <f t="shared" si="390"/>
        <v>84.791329200000007</v>
      </c>
      <c r="M282" s="162">
        <f t="shared" si="391"/>
        <v>197.8464348</v>
      </c>
      <c r="N282" s="162">
        <f t="shared" si="392"/>
        <v>282.637764</v>
      </c>
    </row>
    <row r="283" spans="1:14" ht="25.5" x14ac:dyDescent="0.2">
      <c r="A283" s="159" t="s">
        <v>962</v>
      </c>
      <c r="B283" s="212" t="s">
        <v>948</v>
      </c>
      <c r="C283" s="212" t="s">
        <v>19</v>
      </c>
      <c r="D283" s="212" t="s">
        <v>949</v>
      </c>
      <c r="E283" s="214"/>
      <c r="F283" s="212" t="s">
        <v>192</v>
      </c>
      <c r="G283" s="212">
        <v>1</v>
      </c>
      <c r="H283" s="213">
        <v>75.66</v>
      </c>
      <c r="I283" s="162">
        <f t="shared" si="387"/>
        <v>29.5936524</v>
      </c>
      <c r="J283" s="162">
        <f t="shared" si="388"/>
        <v>69.051855599999996</v>
      </c>
      <c r="K283" s="162">
        <f t="shared" si="389"/>
        <v>98.645508000000007</v>
      </c>
      <c r="L283" s="162">
        <f t="shared" si="390"/>
        <v>29.5936524</v>
      </c>
      <c r="M283" s="162">
        <f t="shared" si="391"/>
        <v>69.051855599999996</v>
      </c>
      <c r="N283" s="162">
        <f t="shared" si="392"/>
        <v>98.645507999999992</v>
      </c>
    </row>
    <row r="284" spans="1:14" ht="25.5" x14ac:dyDescent="0.2">
      <c r="A284" s="159" t="s">
        <v>963</v>
      </c>
      <c r="B284" s="212" t="s">
        <v>950</v>
      </c>
      <c r="C284" s="212" t="s">
        <v>19</v>
      </c>
      <c r="D284" s="212" t="s">
        <v>951</v>
      </c>
      <c r="E284" s="214"/>
      <c r="F284" s="212" t="s">
        <v>192</v>
      </c>
      <c r="G284" s="212">
        <v>1</v>
      </c>
      <c r="H284" s="213">
        <v>80.86</v>
      </c>
      <c r="I284" s="162">
        <f t="shared" si="387"/>
        <v>31.627580399999999</v>
      </c>
      <c r="J284" s="162">
        <f t="shared" si="388"/>
        <v>73.797687600000003</v>
      </c>
      <c r="K284" s="162">
        <f t="shared" si="389"/>
        <v>105.425268</v>
      </c>
      <c r="L284" s="162">
        <f t="shared" si="390"/>
        <v>31.627580399999999</v>
      </c>
      <c r="M284" s="162">
        <f t="shared" si="391"/>
        <v>73.797687600000003</v>
      </c>
      <c r="N284" s="162">
        <f t="shared" si="392"/>
        <v>105.425268</v>
      </c>
    </row>
    <row r="285" spans="1:14" ht="25.5" x14ac:dyDescent="0.2">
      <c r="A285" s="159" t="s">
        <v>964</v>
      </c>
      <c r="B285" s="212" t="s">
        <v>952</v>
      </c>
      <c r="C285" s="212" t="s">
        <v>19</v>
      </c>
      <c r="D285" s="212" t="s">
        <v>953</v>
      </c>
      <c r="E285" s="214"/>
      <c r="F285" s="212" t="s">
        <v>192</v>
      </c>
      <c r="G285" s="212">
        <v>2</v>
      </c>
      <c r="H285" s="213">
        <v>111.49</v>
      </c>
      <c r="I285" s="162">
        <f t="shared" si="387"/>
        <v>43.608198599999994</v>
      </c>
      <c r="J285" s="162">
        <f t="shared" si="388"/>
        <v>101.75246339999998</v>
      </c>
      <c r="K285" s="162">
        <f t="shared" si="389"/>
        <v>145.36066199999999</v>
      </c>
      <c r="L285" s="162">
        <f t="shared" si="390"/>
        <v>87.216397199999989</v>
      </c>
      <c r="M285" s="162">
        <f t="shared" si="391"/>
        <v>203.50492679999996</v>
      </c>
      <c r="N285" s="162">
        <f t="shared" si="392"/>
        <v>290.72132399999998</v>
      </c>
    </row>
    <row r="286" spans="1:14" x14ac:dyDescent="0.2">
      <c r="A286" s="159" t="s">
        <v>965</v>
      </c>
      <c r="B286" s="212" t="s">
        <v>954</v>
      </c>
      <c r="C286" s="212" t="s">
        <v>556</v>
      </c>
      <c r="D286" s="212" t="s">
        <v>955</v>
      </c>
      <c r="E286" s="214"/>
      <c r="F286" s="212" t="s">
        <v>192</v>
      </c>
      <c r="G286" s="212">
        <v>4</v>
      </c>
      <c r="H286" s="213">
        <v>227.01</v>
      </c>
      <c r="I286" s="162">
        <f t="shared" si="387"/>
        <v>88.792691399999995</v>
      </c>
      <c r="J286" s="162">
        <f t="shared" si="388"/>
        <v>207.18294659999998</v>
      </c>
      <c r="K286" s="162">
        <f t="shared" si="389"/>
        <v>295.975638</v>
      </c>
      <c r="L286" s="162">
        <f t="shared" si="390"/>
        <v>355.17076559999998</v>
      </c>
      <c r="M286" s="162">
        <f t="shared" si="391"/>
        <v>828.73178639999992</v>
      </c>
      <c r="N286" s="162">
        <f t="shared" si="392"/>
        <v>1183.902552</v>
      </c>
    </row>
    <row r="287" spans="1:14" ht="25.5" x14ac:dyDescent="0.2">
      <c r="A287" s="159" t="s">
        <v>966</v>
      </c>
      <c r="B287" s="212" t="s">
        <v>956</v>
      </c>
      <c r="C287" s="212" t="s">
        <v>19</v>
      </c>
      <c r="D287" s="212" t="s">
        <v>957</v>
      </c>
      <c r="E287" s="214"/>
      <c r="F287" s="212" t="s">
        <v>192</v>
      </c>
      <c r="G287" s="212">
        <v>2</v>
      </c>
      <c r="H287" s="213">
        <v>419.66</v>
      </c>
      <c r="I287" s="162">
        <f t="shared" si="387"/>
        <v>164.14581240000001</v>
      </c>
      <c r="J287" s="162">
        <f t="shared" si="388"/>
        <v>383.00689560000001</v>
      </c>
      <c r="K287" s="162">
        <f t="shared" si="389"/>
        <v>547.15270800000008</v>
      </c>
      <c r="L287" s="162">
        <f t="shared" si="390"/>
        <v>328.29162480000002</v>
      </c>
      <c r="M287" s="162">
        <f t="shared" si="391"/>
        <v>766.01379120000001</v>
      </c>
      <c r="N287" s="162">
        <f t="shared" si="392"/>
        <v>1094.3054160000002</v>
      </c>
    </row>
    <row r="288" spans="1:14" x14ac:dyDescent="0.2">
      <c r="A288" s="176" t="s">
        <v>967</v>
      </c>
      <c r="B288" s="177"/>
      <c r="C288" s="178"/>
      <c r="D288" s="177" t="s">
        <v>958</v>
      </c>
      <c r="E288" s="204"/>
      <c r="F288" s="178"/>
      <c r="G288" s="180"/>
      <c r="H288" s="181"/>
      <c r="I288" s="181"/>
      <c r="J288" s="181"/>
      <c r="K288" s="181"/>
      <c r="L288" s="181"/>
      <c r="M288" s="181"/>
      <c r="N288" s="181">
        <f>SUM(N289:N298)</f>
        <v>14347.595390999999</v>
      </c>
    </row>
    <row r="289" spans="1:14" ht="38.25" x14ac:dyDescent="0.2">
      <c r="A289" s="159" t="s">
        <v>970</v>
      </c>
      <c r="B289" s="212" t="s">
        <v>586</v>
      </c>
      <c r="C289" s="212" t="s">
        <v>19</v>
      </c>
      <c r="D289" s="214" t="s">
        <v>598</v>
      </c>
      <c r="E289" s="370" t="s">
        <v>650</v>
      </c>
      <c r="F289" s="211" t="s">
        <v>153</v>
      </c>
      <c r="G289" s="209">
        <v>244.6</v>
      </c>
      <c r="H289" s="210">
        <v>20.18</v>
      </c>
      <c r="I289" s="162">
        <f t="shared" ref="I289" si="393">K289*0.3</f>
        <v>7.8932052000000006</v>
      </c>
      <c r="J289" s="162">
        <f t="shared" ref="J289" si="394">K289*0.7</f>
        <v>18.417478800000001</v>
      </c>
      <c r="K289" s="162">
        <f t="shared" ref="K289" si="395">($I$2+1)*H289</f>
        <v>26.310684000000002</v>
      </c>
      <c r="L289" s="162">
        <f t="shared" ref="L289" si="396">I289*G289</f>
        <v>1930.6779919200001</v>
      </c>
      <c r="M289" s="162">
        <f t="shared" ref="M289" si="397">J289*G289</f>
        <v>4504.9153144800002</v>
      </c>
      <c r="N289" s="162">
        <f t="shared" ref="N289" si="398">M289+L289</f>
        <v>6435.5933064000001</v>
      </c>
    </row>
    <row r="290" spans="1:14" ht="38.25" x14ac:dyDescent="0.2">
      <c r="A290" s="159" t="s">
        <v>971</v>
      </c>
      <c r="B290" s="212" t="s">
        <v>587</v>
      </c>
      <c r="C290" s="212" t="s">
        <v>19</v>
      </c>
      <c r="D290" s="214" t="s">
        <v>599</v>
      </c>
      <c r="E290" s="371"/>
      <c r="F290" s="211" t="s">
        <v>153</v>
      </c>
      <c r="G290" s="209">
        <v>25.2</v>
      </c>
      <c r="H290" s="210">
        <v>17.13</v>
      </c>
      <c r="I290" s="162">
        <f t="shared" ref="I290:I298" si="399">K290*0.3</f>
        <v>6.7002281999999997</v>
      </c>
      <c r="J290" s="162">
        <f t="shared" ref="J290:J298" si="400">K290*0.7</f>
        <v>15.633865799999999</v>
      </c>
      <c r="K290" s="162">
        <f t="shared" ref="K290:K298" si="401">($I$2+1)*H290</f>
        <v>22.334094</v>
      </c>
      <c r="L290" s="162">
        <f t="shared" ref="L290:L298" si="402">I290*G290</f>
        <v>168.84575063999998</v>
      </c>
      <c r="M290" s="162">
        <f t="shared" ref="M290:M298" si="403">J290*G290</f>
        <v>393.97341815999994</v>
      </c>
      <c r="N290" s="162">
        <f t="shared" ref="N290:N298" si="404">M290+L290</f>
        <v>562.81916879999994</v>
      </c>
    </row>
    <row r="291" spans="1:14" x14ac:dyDescent="0.2">
      <c r="A291" s="159" t="s">
        <v>972</v>
      </c>
      <c r="B291" s="212" t="s">
        <v>588</v>
      </c>
      <c r="C291" s="212" t="s">
        <v>556</v>
      </c>
      <c r="D291" s="214" t="s">
        <v>600</v>
      </c>
      <c r="E291" s="371"/>
      <c r="F291" s="211" t="s">
        <v>192</v>
      </c>
      <c r="G291" s="209">
        <v>33</v>
      </c>
      <c r="H291" s="210">
        <v>3.75</v>
      </c>
      <c r="I291" s="162">
        <f t="shared" si="399"/>
        <v>1.4667750000000002</v>
      </c>
      <c r="J291" s="162">
        <f t="shared" si="400"/>
        <v>3.4224750000000004</v>
      </c>
      <c r="K291" s="162">
        <f t="shared" si="401"/>
        <v>4.8892500000000005</v>
      </c>
      <c r="L291" s="162">
        <f t="shared" si="402"/>
        <v>48.403575000000004</v>
      </c>
      <c r="M291" s="162">
        <f t="shared" si="403"/>
        <v>112.94167500000002</v>
      </c>
      <c r="N291" s="162">
        <f t="shared" si="404"/>
        <v>161.34525000000002</v>
      </c>
    </row>
    <row r="292" spans="1:14" x14ac:dyDescent="0.2">
      <c r="A292" s="159" t="s">
        <v>973</v>
      </c>
      <c r="B292" s="212" t="s">
        <v>589</v>
      </c>
      <c r="C292" s="212" t="s">
        <v>556</v>
      </c>
      <c r="D292" s="214" t="s">
        <v>601</v>
      </c>
      <c r="E292" s="371"/>
      <c r="F292" s="211" t="s">
        <v>192</v>
      </c>
      <c r="G292" s="209">
        <v>1</v>
      </c>
      <c r="H292" s="210">
        <v>28.26</v>
      </c>
      <c r="I292" s="162">
        <f t="shared" si="399"/>
        <v>11.053616400000001</v>
      </c>
      <c r="J292" s="162">
        <f t="shared" si="400"/>
        <v>25.791771600000004</v>
      </c>
      <c r="K292" s="162">
        <f t="shared" si="401"/>
        <v>36.845388000000007</v>
      </c>
      <c r="L292" s="162">
        <f t="shared" si="402"/>
        <v>11.053616400000001</v>
      </c>
      <c r="M292" s="162">
        <f t="shared" si="403"/>
        <v>25.791771600000004</v>
      </c>
      <c r="N292" s="162">
        <f t="shared" si="404"/>
        <v>36.845388000000007</v>
      </c>
    </row>
    <row r="293" spans="1:14" x14ac:dyDescent="0.2">
      <c r="A293" s="159" t="s">
        <v>974</v>
      </c>
      <c r="B293" s="212" t="s">
        <v>590</v>
      </c>
      <c r="C293" s="212" t="s">
        <v>556</v>
      </c>
      <c r="D293" s="214" t="s">
        <v>602</v>
      </c>
      <c r="E293" s="371"/>
      <c r="F293" s="211" t="s">
        <v>153</v>
      </c>
      <c r="G293" s="209">
        <v>91.9</v>
      </c>
      <c r="H293" s="210">
        <v>37.79</v>
      </c>
      <c r="I293" s="162">
        <f t="shared" si="399"/>
        <v>14.781180600000001</v>
      </c>
      <c r="J293" s="162">
        <f t="shared" si="400"/>
        <v>34.489421399999998</v>
      </c>
      <c r="K293" s="162">
        <f t="shared" si="401"/>
        <v>49.270602000000004</v>
      </c>
      <c r="L293" s="162">
        <f t="shared" si="402"/>
        <v>1358.3904971400002</v>
      </c>
      <c r="M293" s="162">
        <f t="shared" si="403"/>
        <v>3169.57782666</v>
      </c>
      <c r="N293" s="162">
        <f t="shared" si="404"/>
        <v>4527.9683237999998</v>
      </c>
    </row>
    <row r="294" spans="1:14" x14ac:dyDescent="0.2">
      <c r="A294" s="159" t="s">
        <v>975</v>
      </c>
      <c r="B294" s="212" t="s">
        <v>591</v>
      </c>
      <c r="C294" s="212" t="s">
        <v>556</v>
      </c>
      <c r="D294" s="214" t="s">
        <v>603</v>
      </c>
      <c r="E294" s="371"/>
      <c r="F294" s="211" t="s">
        <v>192</v>
      </c>
      <c r="G294" s="209">
        <v>74</v>
      </c>
      <c r="H294" s="210">
        <v>5.0599999999999996</v>
      </c>
      <c r="I294" s="162">
        <f t="shared" si="399"/>
        <v>1.9791683999999998</v>
      </c>
      <c r="J294" s="162">
        <f t="shared" si="400"/>
        <v>4.6180595999999996</v>
      </c>
      <c r="K294" s="162">
        <f t="shared" si="401"/>
        <v>6.5972279999999994</v>
      </c>
      <c r="L294" s="162">
        <f t="shared" si="402"/>
        <v>146.45846159999999</v>
      </c>
      <c r="M294" s="162">
        <f t="shared" si="403"/>
        <v>341.73641039999995</v>
      </c>
      <c r="N294" s="162">
        <f t="shared" si="404"/>
        <v>488.19487199999992</v>
      </c>
    </row>
    <row r="295" spans="1:14" x14ac:dyDescent="0.2">
      <c r="A295" s="159" t="s">
        <v>976</v>
      </c>
      <c r="B295" s="212" t="s">
        <v>592</v>
      </c>
      <c r="C295" s="212" t="s">
        <v>556</v>
      </c>
      <c r="D295" s="214" t="s">
        <v>604</v>
      </c>
      <c r="E295" s="371"/>
      <c r="F295" s="211" t="s">
        <v>192</v>
      </c>
      <c r="G295" s="209">
        <v>61</v>
      </c>
      <c r="H295" s="210">
        <v>9.6</v>
      </c>
      <c r="I295" s="162">
        <f t="shared" si="399"/>
        <v>3.7549439999999996</v>
      </c>
      <c r="J295" s="162">
        <f t="shared" si="400"/>
        <v>8.7615359999999995</v>
      </c>
      <c r="K295" s="162">
        <f t="shared" si="401"/>
        <v>12.51648</v>
      </c>
      <c r="L295" s="162">
        <f t="shared" si="402"/>
        <v>229.05158399999996</v>
      </c>
      <c r="M295" s="162">
        <f t="shared" si="403"/>
        <v>534.45369599999992</v>
      </c>
      <c r="N295" s="162">
        <f t="shared" si="404"/>
        <v>763.50527999999986</v>
      </c>
    </row>
    <row r="296" spans="1:14" x14ac:dyDescent="0.2">
      <c r="A296" s="159" t="s">
        <v>977</v>
      </c>
      <c r="B296" s="212" t="s">
        <v>593</v>
      </c>
      <c r="C296" s="212" t="s">
        <v>556</v>
      </c>
      <c r="D296" s="214" t="s">
        <v>605</v>
      </c>
      <c r="E296" s="371"/>
      <c r="F296" s="211" t="s">
        <v>192</v>
      </c>
      <c r="G296" s="209">
        <v>28</v>
      </c>
      <c r="H296" s="210">
        <v>9.9</v>
      </c>
      <c r="I296" s="162">
        <f t="shared" si="399"/>
        <v>3.8722860000000003</v>
      </c>
      <c r="J296" s="162">
        <f t="shared" si="400"/>
        <v>9.0353340000000006</v>
      </c>
      <c r="K296" s="162">
        <f t="shared" si="401"/>
        <v>12.907620000000001</v>
      </c>
      <c r="L296" s="162">
        <f t="shared" si="402"/>
        <v>108.42400800000001</v>
      </c>
      <c r="M296" s="162">
        <f t="shared" si="403"/>
        <v>252.98935200000003</v>
      </c>
      <c r="N296" s="162">
        <f t="shared" si="404"/>
        <v>361.41336000000001</v>
      </c>
    </row>
    <row r="297" spans="1:14" x14ac:dyDescent="0.2">
      <c r="A297" s="159" t="s">
        <v>978</v>
      </c>
      <c r="B297" s="212" t="s">
        <v>594</v>
      </c>
      <c r="C297" s="212" t="s">
        <v>556</v>
      </c>
      <c r="D297" s="214" t="s">
        <v>606</v>
      </c>
      <c r="E297" s="371"/>
      <c r="F297" s="211" t="s">
        <v>192</v>
      </c>
      <c r="G297" s="209">
        <v>1</v>
      </c>
      <c r="H297" s="210">
        <v>65.59</v>
      </c>
      <c r="I297" s="162">
        <f t="shared" si="399"/>
        <v>25.654872600000001</v>
      </c>
      <c r="J297" s="162">
        <f t="shared" si="400"/>
        <v>59.861369400000001</v>
      </c>
      <c r="K297" s="162">
        <f t="shared" si="401"/>
        <v>85.516242000000005</v>
      </c>
      <c r="L297" s="162">
        <f t="shared" si="402"/>
        <v>25.654872600000001</v>
      </c>
      <c r="M297" s="162">
        <f t="shared" si="403"/>
        <v>59.861369400000001</v>
      </c>
      <c r="N297" s="162">
        <f t="shared" si="404"/>
        <v>85.516242000000005</v>
      </c>
    </row>
    <row r="298" spans="1:14" ht="25.5" x14ac:dyDescent="0.2">
      <c r="A298" s="159" t="s">
        <v>979</v>
      </c>
      <c r="B298" s="212" t="s">
        <v>968</v>
      </c>
      <c r="C298" s="212" t="s">
        <v>19</v>
      </c>
      <c r="D298" s="214" t="s">
        <v>969</v>
      </c>
      <c r="E298" s="371"/>
      <c r="F298" s="211" t="s">
        <v>192</v>
      </c>
      <c r="G298" s="209">
        <v>20</v>
      </c>
      <c r="H298" s="210">
        <v>35.450000000000003</v>
      </c>
      <c r="I298" s="162">
        <f t="shared" si="399"/>
        <v>13.865913000000001</v>
      </c>
      <c r="J298" s="162">
        <f t="shared" si="400"/>
        <v>32.353797</v>
      </c>
      <c r="K298" s="162">
        <f t="shared" si="401"/>
        <v>46.219710000000006</v>
      </c>
      <c r="L298" s="162">
        <f t="shared" si="402"/>
        <v>277.31826000000001</v>
      </c>
      <c r="M298" s="162">
        <f t="shared" si="403"/>
        <v>647.07593999999995</v>
      </c>
      <c r="N298" s="162">
        <f t="shared" si="404"/>
        <v>924.39419999999996</v>
      </c>
    </row>
    <row r="299" spans="1:14" x14ac:dyDescent="0.2">
      <c r="A299" s="176" t="s">
        <v>981</v>
      </c>
      <c r="B299" s="176"/>
      <c r="C299" s="176"/>
      <c r="D299" s="176" t="s">
        <v>610</v>
      </c>
      <c r="E299" s="176"/>
      <c r="F299" s="176"/>
      <c r="G299" s="176"/>
      <c r="H299" s="176"/>
      <c r="I299" s="176"/>
      <c r="J299" s="176"/>
      <c r="K299" s="176"/>
      <c r="L299" s="176"/>
      <c r="M299" s="176"/>
      <c r="N299" s="181">
        <f>SUM(N300)</f>
        <v>17912.1363504</v>
      </c>
    </row>
    <row r="300" spans="1:14" ht="25.5" x14ac:dyDescent="0.2">
      <c r="A300" s="206" t="s">
        <v>982</v>
      </c>
      <c r="B300" s="226" t="s">
        <v>980</v>
      </c>
      <c r="C300" s="226" t="s">
        <v>19</v>
      </c>
      <c r="D300" s="226" t="s">
        <v>611</v>
      </c>
      <c r="E300" s="221" t="s">
        <v>650</v>
      </c>
      <c r="F300" s="206" t="s">
        <v>153</v>
      </c>
      <c r="G300" s="206">
        <v>1397.6</v>
      </c>
      <c r="H300" s="207">
        <v>9.83</v>
      </c>
      <c r="I300" s="162">
        <f t="shared" ref="I300" si="405">K300*0.3</f>
        <v>3.8449062000000001</v>
      </c>
      <c r="J300" s="162">
        <f t="shared" ref="J300" si="406">K300*0.7</f>
        <v>8.9714478</v>
      </c>
      <c r="K300" s="162">
        <f t="shared" ref="K300" si="407">($I$2+1)*H300</f>
        <v>12.816354</v>
      </c>
      <c r="L300" s="162">
        <f t="shared" ref="L300" si="408">I300*G300</f>
        <v>5373.6409051199998</v>
      </c>
      <c r="M300" s="162">
        <f t="shared" ref="M300" si="409">J300*G300</f>
        <v>12538.495445279999</v>
      </c>
      <c r="N300" s="162">
        <f t="shared" ref="N300" si="410">M300+L300</f>
        <v>17912.1363504</v>
      </c>
    </row>
    <row r="301" spans="1:14" x14ac:dyDescent="0.2">
      <c r="A301" s="176" t="s">
        <v>983</v>
      </c>
      <c r="B301" s="176"/>
      <c r="C301" s="176"/>
      <c r="D301" s="176" t="s">
        <v>614</v>
      </c>
      <c r="E301" s="82"/>
      <c r="F301" s="82"/>
      <c r="G301" s="82"/>
      <c r="H301" s="82"/>
      <c r="I301" s="82"/>
      <c r="J301" s="82"/>
      <c r="K301" s="82"/>
      <c r="L301" s="82"/>
      <c r="M301" s="82"/>
      <c r="N301" s="181">
        <f>SUM(N302:N304)</f>
        <v>10653.975624000001</v>
      </c>
    </row>
    <row r="302" spans="1:14" x14ac:dyDescent="0.2">
      <c r="A302" s="159" t="s">
        <v>985</v>
      </c>
      <c r="B302" s="214" t="s">
        <v>618</v>
      </c>
      <c r="C302" s="214" t="s">
        <v>556</v>
      </c>
      <c r="D302" s="214" t="s">
        <v>615</v>
      </c>
      <c r="E302" s="370" t="s">
        <v>650</v>
      </c>
      <c r="F302" s="211" t="s">
        <v>192</v>
      </c>
      <c r="G302" s="209">
        <v>4</v>
      </c>
      <c r="H302" s="210">
        <v>892.67</v>
      </c>
      <c r="I302" s="162">
        <f t="shared" ref="I302" si="411">K302*0.3</f>
        <v>349.15894379999997</v>
      </c>
      <c r="J302" s="162">
        <f t="shared" ref="J302" si="412">K302*0.7</f>
        <v>814.70420219999994</v>
      </c>
      <c r="K302" s="162">
        <f t="shared" ref="K302" si="413">($I$2+1)*H302</f>
        <v>1163.8631459999999</v>
      </c>
      <c r="L302" s="162">
        <f t="shared" ref="L302" si="414">I302*G302</f>
        <v>1396.6357751999999</v>
      </c>
      <c r="M302" s="162">
        <f t="shared" ref="M302" si="415">J302*G302</f>
        <v>3258.8168087999998</v>
      </c>
      <c r="N302" s="162">
        <f t="shared" ref="N302" si="416">M302+L302</f>
        <v>4655.4525839999997</v>
      </c>
    </row>
    <row r="303" spans="1:14" x14ac:dyDescent="0.2">
      <c r="A303" s="159" t="s">
        <v>986</v>
      </c>
      <c r="B303" s="214" t="s">
        <v>619</v>
      </c>
      <c r="C303" s="214" t="s">
        <v>19</v>
      </c>
      <c r="D303" s="214" t="s">
        <v>616</v>
      </c>
      <c r="E303" s="371"/>
      <c r="F303" s="211" t="s">
        <v>192</v>
      </c>
      <c r="G303" s="209">
        <v>24</v>
      </c>
      <c r="H303" s="210">
        <v>66.400000000000006</v>
      </c>
      <c r="I303" s="162">
        <f t="shared" ref="I303:I304" si="417">K303*0.3</f>
        <v>25.971696000000005</v>
      </c>
      <c r="J303" s="162">
        <f t="shared" ref="J303:J304" si="418">K303*0.7</f>
        <v>60.60062400000001</v>
      </c>
      <c r="K303" s="162">
        <f t="shared" ref="K303:K304" si="419">($I$2+1)*H303</f>
        <v>86.572320000000019</v>
      </c>
      <c r="L303" s="162">
        <f t="shared" ref="L303:L304" si="420">I303*G303</f>
        <v>623.32070400000009</v>
      </c>
      <c r="M303" s="162">
        <f t="shared" ref="M303:M304" si="421">J303*G303</f>
        <v>1454.4149760000003</v>
      </c>
      <c r="N303" s="162">
        <f t="shared" ref="N303:N304" si="422">M303+L303</f>
        <v>2077.7356800000002</v>
      </c>
    </row>
    <row r="304" spans="1:14" ht="38.25" x14ac:dyDescent="0.2">
      <c r="A304" s="159" t="s">
        <v>987</v>
      </c>
      <c r="B304" s="175" t="s">
        <v>760</v>
      </c>
      <c r="C304" s="159" t="s">
        <v>270</v>
      </c>
      <c r="D304" s="214" t="s">
        <v>617</v>
      </c>
      <c r="E304" s="371"/>
      <c r="F304" s="211" t="s">
        <v>192</v>
      </c>
      <c r="G304" s="209">
        <v>10</v>
      </c>
      <c r="H304" s="210">
        <v>300.72000000000003</v>
      </c>
      <c r="I304" s="162">
        <f t="shared" si="417"/>
        <v>117.62362080000001</v>
      </c>
      <c r="J304" s="162">
        <f t="shared" si="418"/>
        <v>274.45511520000002</v>
      </c>
      <c r="K304" s="162">
        <f t="shared" si="419"/>
        <v>392.07873600000005</v>
      </c>
      <c r="L304" s="162">
        <f t="shared" si="420"/>
        <v>1176.236208</v>
      </c>
      <c r="M304" s="162">
        <f t="shared" si="421"/>
        <v>2744.551152</v>
      </c>
      <c r="N304" s="162">
        <f t="shared" si="422"/>
        <v>3920.7873600000003</v>
      </c>
    </row>
    <row r="305" spans="1:14" x14ac:dyDescent="0.2">
      <c r="A305" s="176" t="s">
        <v>984</v>
      </c>
      <c r="B305" s="176"/>
      <c r="C305" s="176"/>
      <c r="D305" s="176" t="s">
        <v>621</v>
      </c>
      <c r="E305" s="176"/>
      <c r="F305" s="176"/>
      <c r="G305" s="176"/>
      <c r="H305" s="176"/>
      <c r="I305" s="176"/>
      <c r="J305" s="176"/>
      <c r="K305" s="176"/>
      <c r="L305" s="176"/>
      <c r="M305" s="176"/>
      <c r="N305" s="181">
        <f>SUM(N306:N312)</f>
        <v>18712.724309999998</v>
      </c>
    </row>
    <row r="306" spans="1:14" ht="38.25" x14ac:dyDescent="0.2">
      <c r="A306" s="159" t="s">
        <v>990</v>
      </c>
      <c r="B306" s="175" t="s">
        <v>761</v>
      </c>
      <c r="C306" s="159" t="s">
        <v>270</v>
      </c>
      <c r="D306" s="211" t="s">
        <v>622</v>
      </c>
      <c r="E306" s="370" t="s">
        <v>650</v>
      </c>
      <c r="F306" s="211" t="s">
        <v>192</v>
      </c>
      <c r="G306" s="209">
        <v>3</v>
      </c>
      <c r="H306" s="210">
        <v>2327.2800000000002</v>
      </c>
      <c r="I306" s="162">
        <f t="shared" ref="I306" si="423">K306*0.3</f>
        <v>910.29229920000012</v>
      </c>
      <c r="J306" s="162">
        <f t="shared" ref="J306" si="424">K306*0.7</f>
        <v>2124.0153648</v>
      </c>
      <c r="K306" s="162">
        <f t="shared" ref="K306" si="425">($I$2+1)*H306</f>
        <v>3034.3076640000004</v>
      </c>
      <c r="L306" s="162">
        <f t="shared" ref="L306" si="426">I306*G306</f>
        <v>2730.8768976000001</v>
      </c>
      <c r="M306" s="162">
        <f t="shared" ref="M306" si="427">J306*G306</f>
        <v>6372.0460944000006</v>
      </c>
      <c r="N306" s="162">
        <f t="shared" ref="N306" si="428">M306+L306</f>
        <v>9102.9229919999998</v>
      </c>
    </row>
    <row r="307" spans="1:14" ht="38.25" x14ac:dyDescent="0.2">
      <c r="A307" s="159" t="s">
        <v>991</v>
      </c>
      <c r="B307" s="175" t="s">
        <v>762</v>
      </c>
      <c r="C307" s="159" t="s">
        <v>270</v>
      </c>
      <c r="D307" s="211" t="s">
        <v>623</v>
      </c>
      <c r="E307" s="371"/>
      <c r="F307" s="211" t="s">
        <v>192</v>
      </c>
      <c r="G307" s="209">
        <v>1</v>
      </c>
      <c r="H307" s="210">
        <v>2878.77</v>
      </c>
      <c r="I307" s="162">
        <f t="shared" ref="I307:I312" si="429">K307*0.3</f>
        <v>1126.0020978</v>
      </c>
      <c r="J307" s="162">
        <f t="shared" ref="J307:J312" si="430">K307*0.7</f>
        <v>2627.3382281999998</v>
      </c>
      <c r="K307" s="162">
        <f t="shared" ref="K307:K312" si="431">($I$2+1)*H307</f>
        <v>3753.340326</v>
      </c>
      <c r="L307" s="162">
        <f t="shared" ref="L307:L312" si="432">I307*G307</f>
        <v>1126.0020978</v>
      </c>
      <c r="M307" s="162">
        <f t="shared" ref="M307:M312" si="433">J307*G307</f>
        <v>2627.3382281999998</v>
      </c>
      <c r="N307" s="162">
        <f t="shared" ref="N307:N312" si="434">M307+L307</f>
        <v>3753.3403259999995</v>
      </c>
    </row>
    <row r="308" spans="1:14" ht="25.5" x14ac:dyDescent="0.2">
      <c r="A308" s="159" t="s">
        <v>992</v>
      </c>
      <c r="B308" s="211" t="s">
        <v>628</v>
      </c>
      <c r="C308" s="211" t="s">
        <v>19</v>
      </c>
      <c r="D308" s="211" t="s">
        <v>624</v>
      </c>
      <c r="E308" s="371"/>
      <c r="F308" s="211" t="s">
        <v>192</v>
      </c>
      <c r="G308" s="209">
        <v>3</v>
      </c>
      <c r="H308" s="210">
        <v>1260.67</v>
      </c>
      <c r="I308" s="162">
        <f t="shared" si="429"/>
        <v>493.09846380000005</v>
      </c>
      <c r="J308" s="162">
        <f t="shared" si="430"/>
        <v>1150.5630822000001</v>
      </c>
      <c r="K308" s="162">
        <f t="shared" si="431"/>
        <v>1643.6615460000003</v>
      </c>
      <c r="L308" s="162">
        <f t="shared" si="432"/>
        <v>1479.2953914000002</v>
      </c>
      <c r="M308" s="162">
        <f t="shared" si="433"/>
        <v>3451.6892465999999</v>
      </c>
      <c r="N308" s="162">
        <f t="shared" si="434"/>
        <v>4930.9846379999999</v>
      </c>
    </row>
    <row r="309" spans="1:14" x14ac:dyDescent="0.2">
      <c r="A309" s="159" t="s">
        <v>993</v>
      </c>
      <c r="B309" s="211" t="s">
        <v>988</v>
      </c>
      <c r="C309" s="211" t="s">
        <v>556</v>
      </c>
      <c r="D309" s="211" t="s">
        <v>989</v>
      </c>
      <c r="E309" s="371"/>
      <c r="F309" s="211" t="s">
        <v>153</v>
      </c>
      <c r="G309" s="209">
        <v>1</v>
      </c>
      <c r="H309" s="210">
        <v>203.36</v>
      </c>
      <c r="I309" s="162">
        <f t="shared" si="429"/>
        <v>79.542230400000008</v>
      </c>
      <c r="J309" s="162">
        <f t="shared" si="430"/>
        <v>185.59853760000001</v>
      </c>
      <c r="K309" s="162">
        <f t="shared" si="431"/>
        <v>265.14076800000004</v>
      </c>
      <c r="L309" s="162">
        <f t="shared" si="432"/>
        <v>79.542230400000008</v>
      </c>
      <c r="M309" s="162">
        <f t="shared" si="433"/>
        <v>185.59853760000001</v>
      </c>
      <c r="N309" s="162">
        <f t="shared" si="434"/>
        <v>265.14076800000004</v>
      </c>
    </row>
    <row r="310" spans="1:14" x14ac:dyDescent="0.2">
      <c r="A310" s="159" t="s">
        <v>994</v>
      </c>
      <c r="B310" s="211" t="s">
        <v>629</v>
      </c>
      <c r="C310" s="211" t="s">
        <v>556</v>
      </c>
      <c r="D310" s="211" t="s">
        <v>625</v>
      </c>
      <c r="E310" s="371"/>
      <c r="F310" s="211" t="s">
        <v>192</v>
      </c>
      <c r="G310" s="209">
        <v>7</v>
      </c>
      <c r="H310" s="210">
        <v>35.94</v>
      </c>
      <c r="I310" s="162">
        <f t="shared" si="429"/>
        <v>14.057571600000001</v>
      </c>
      <c r="J310" s="162">
        <f t="shared" si="430"/>
        <v>32.8010004</v>
      </c>
      <c r="K310" s="162">
        <f t="shared" si="431"/>
        <v>46.858572000000002</v>
      </c>
      <c r="L310" s="162">
        <f t="shared" si="432"/>
        <v>98.403001200000006</v>
      </c>
      <c r="M310" s="162">
        <f t="shared" si="433"/>
        <v>229.6070028</v>
      </c>
      <c r="N310" s="162">
        <f t="shared" si="434"/>
        <v>328.01000399999998</v>
      </c>
    </row>
    <row r="311" spans="1:14" x14ac:dyDescent="0.2">
      <c r="A311" s="159" t="s">
        <v>995</v>
      </c>
      <c r="B311" s="211" t="s">
        <v>630</v>
      </c>
      <c r="C311" s="211" t="s">
        <v>556</v>
      </c>
      <c r="D311" s="211" t="s">
        <v>626</v>
      </c>
      <c r="E311" s="371"/>
      <c r="F311" s="211" t="s">
        <v>192</v>
      </c>
      <c r="G311" s="209">
        <v>1</v>
      </c>
      <c r="H311" s="210">
        <v>171.15</v>
      </c>
      <c r="I311" s="162">
        <f t="shared" si="429"/>
        <v>66.943611000000004</v>
      </c>
      <c r="J311" s="162">
        <f t="shared" si="430"/>
        <v>156.20175900000001</v>
      </c>
      <c r="K311" s="162">
        <f t="shared" si="431"/>
        <v>223.14537000000001</v>
      </c>
      <c r="L311" s="162">
        <f t="shared" si="432"/>
        <v>66.943611000000004</v>
      </c>
      <c r="M311" s="162">
        <f t="shared" si="433"/>
        <v>156.20175900000001</v>
      </c>
      <c r="N311" s="162">
        <f t="shared" si="434"/>
        <v>223.14537000000001</v>
      </c>
    </row>
    <row r="312" spans="1:14" x14ac:dyDescent="0.2">
      <c r="A312" s="159" t="s">
        <v>996</v>
      </c>
      <c r="B312" s="211" t="s">
        <v>631</v>
      </c>
      <c r="C312" s="211" t="s">
        <v>556</v>
      </c>
      <c r="D312" s="211" t="s">
        <v>627</v>
      </c>
      <c r="E312" s="371"/>
      <c r="F312" s="211" t="s">
        <v>192</v>
      </c>
      <c r="G312" s="209">
        <v>1</v>
      </c>
      <c r="H312" s="210">
        <v>83.74</v>
      </c>
      <c r="I312" s="162">
        <f t="shared" si="429"/>
        <v>32.754063599999995</v>
      </c>
      <c r="J312" s="162">
        <f t="shared" si="430"/>
        <v>76.426148399999988</v>
      </c>
      <c r="K312" s="162">
        <f t="shared" si="431"/>
        <v>109.180212</v>
      </c>
      <c r="L312" s="162">
        <f t="shared" si="432"/>
        <v>32.754063599999995</v>
      </c>
      <c r="M312" s="162">
        <f t="shared" si="433"/>
        <v>76.426148399999988</v>
      </c>
      <c r="N312" s="162">
        <f t="shared" si="434"/>
        <v>109.18021199999998</v>
      </c>
    </row>
    <row r="313" spans="1:14" x14ac:dyDescent="0.2">
      <c r="A313" s="147">
        <v>9</v>
      </c>
      <c r="B313" s="185"/>
      <c r="C313" s="148"/>
      <c r="D313" s="147" t="s">
        <v>304</v>
      </c>
      <c r="E313" s="149"/>
      <c r="F313" s="148"/>
      <c r="G313" s="150"/>
      <c r="H313" s="151"/>
      <c r="I313" s="151"/>
      <c r="J313" s="151"/>
      <c r="K313" s="151"/>
      <c r="L313" s="151"/>
      <c r="M313" s="151"/>
      <c r="N313" s="151">
        <f>SUM(N314)</f>
        <v>15599.787075599999</v>
      </c>
    </row>
    <row r="314" spans="1:14" ht="15" customHeight="1" x14ac:dyDescent="0.2">
      <c r="A314" s="176" t="s">
        <v>50</v>
      </c>
      <c r="B314" s="177"/>
      <c r="C314" s="178"/>
      <c r="D314" s="177" t="s">
        <v>229</v>
      </c>
      <c r="E314" s="204"/>
      <c r="F314" s="178"/>
      <c r="G314" s="180"/>
      <c r="H314" s="181"/>
      <c r="I314" s="181"/>
      <c r="J314" s="181"/>
      <c r="K314" s="181"/>
      <c r="L314" s="181"/>
      <c r="M314" s="181"/>
      <c r="N314" s="181">
        <f>SUM(N315:N325)</f>
        <v>15599.787075599999</v>
      </c>
    </row>
    <row r="315" spans="1:14" ht="30.6" customHeight="1" x14ac:dyDescent="0.2">
      <c r="A315" s="164" t="s">
        <v>171</v>
      </c>
      <c r="B315" s="164">
        <v>97599</v>
      </c>
      <c r="C315" s="187" t="s">
        <v>19</v>
      </c>
      <c r="D315" s="191" t="s">
        <v>225</v>
      </c>
      <c r="E315" s="408" t="s">
        <v>390</v>
      </c>
      <c r="F315" s="191" t="s">
        <v>9</v>
      </c>
      <c r="G315" s="173">
        <v>14</v>
      </c>
      <c r="H315" s="188">
        <v>21.67</v>
      </c>
      <c r="I315" s="189">
        <f t="shared" ref="I315" si="435">K315*0.3</f>
        <v>8.4760038000000009</v>
      </c>
      <c r="J315" s="189">
        <f t="shared" ref="J315" si="436">K315*0.7</f>
        <v>19.777342200000003</v>
      </c>
      <c r="K315" s="190">
        <f t="shared" si="157"/>
        <v>28.253346000000004</v>
      </c>
      <c r="L315" s="189">
        <f t="shared" ref="L315" si="437">I315*G315</f>
        <v>118.66405320000001</v>
      </c>
      <c r="M315" s="189">
        <f t="shared" ref="M315" si="438">J315*G315</f>
        <v>276.88279080000007</v>
      </c>
      <c r="N315" s="189">
        <f>M315+L315</f>
        <v>395.54684400000008</v>
      </c>
    </row>
    <row r="316" spans="1:14" ht="33.6" customHeight="1" x14ac:dyDescent="0.2">
      <c r="A316" s="164" t="s">
        <v>172</v>
      </c>
      <c r="B316" s="175" t="s">
        <v>763</v>
      </c>
      <c r="C316" s="164" t="s">
        <v>218</v>
      </c>
      <c r="D316" s="164" t="s">
        <v>226</v>
      </c>
      <c r="E316" s="409"/>
      <c r="F316" s="164" t="s">
        <v>9</v>
      </c>
      <c r="G316" s="173">
        <v>4</v>
      </c>
      <c r="H316" s="163">
        <v>221.13</v>
      </c>
      <c r="I316" s="163">
        <f>0.3*K316</f>
        <v>86.492788200000007</v>
      </c>
      <c r="J316" s="163">
        <f t="shared" ref="J316:J319" si="439">0.7*K316</f>
        <v>201.81650580000002</v>
      </c>
      <c r="K316" s="162">
        <f>($I$2+1)*H316</f>
        <v>288.30929400000002</v>
      </c>
      <c r="L316" s="163">
        <f>G316*I316</f>
        <v>345.97115280000003</v>
      </c>
      <c r="M316" s="163">
        <f>G316*J316</f>
        <v>807.26602320000006</v>
      </c>
      <c r="N316" s="186">
        <f t="shared" ref="N316:N319" si="440">M316+L316</f>
        <v>1153.2371760000001</v>
      </c>
    </row>
    <row r="317" spans="1:14" ht="43.15" customHeight="1" x14ac:dyDescent="0.2">
      <c r="A317" s="164" t="s">
        <v>231</v>
      </c>
      <c r="B317" s="159">
        <v>101906</v>
      </c>
      <c r="C317" s="187" t="s">
        <v>19</v>
      </c>
      <c r="D317" s="164" t="s">
        <v>391</v>
      </c>
      <c r="E317" s="409"/>
      <c r="F317" s="164" t="s">
        <v>9</v>
      </c>
      <c r="G317" s="173">
        <v>2</v>
      </c>
      <c r="H317" s="163">
        <v>632.51</v>
      </c>
      <c r="I317" s="163">
        <f>0.3*K317</f>
        <v>247.3999614</v>
      </c>
      <c r="J317" s="163">
        <f t="shared" ref="J317" si="441">0.7*K317</f>
        <v>577.26657660000001</v>
      </c>
      <c r="K317" s="162">
        <f>($I$2+1)*H317</f>
        <v>824.66653800000006</v>
      </c>
      <c r="L317" s="163">
        <f>G317*I317</f>
        <v>494.79992279999999</v>
      </c>
      <c r="M317" s="163">
        <f>G317*J317</f>
        <v>1154.5331532</v>
      </c>
      <c r="N317" s="186">
        <f t="shared" ref="N317" si="442">M317+L317</f>
        <v>1649.3330759999999</v>
      </c>
    </row>
    <row r="318" spans="1:14" ht="43.15" customHeight="1" x14ac:dyDescent="0.2">
      <c r="A318" s="164" t="s">
        <v>232</v>
      </c>
      <c r="B318" s="175" t="s">
        <v>764</v>
      </c>
      <c r="C318" s="164" t="s">
        <v>218</v>
      </c>
      <c r="D318" s="164" t="s">
        <v>398</v>
      </c>
      <c r="E318" s="409"/>
      <c r="F318" s="164" t="s">
        <v>9</v>
      </c>
      <c r="G318" s="173">
        <v>2</v>
      </c>
      <c r="H318" s="163">
        <v>165.65</v>
      </c>
      <c r="I318" s="163">
        <f>0.3*K318</f>
        <v>64.792341000000008</v>
      </c>
      <c r="J318" s="163">
        <f t="shared" ref="J318" si="443">0.7*K318</f>
        <v>151.182129</v>
      </c>
      <c r="K318" s="162">
        <f>($I$2+1)*H318</f>
        <v>215.97447000000003</v>
      </c>
      <c r="L318" s="163">
        <f>G318*I318</f>
        <v>129.58468200000002</v>
      </c>
      <c r="M318" s="163">
        <f>G318*J318</f>
        <v>302.36425800000001</v>
      </c>
      <c r="N318" s="186">
        <f t="shared" ref="N318" si="444">M318+L318</f>
        <v>431.94893999999999</v>
      </c>
    </row>
    <row r="319" spans="1:14" ht="55.9" customHeight="1" x14ac:dyDescent="0.2">
      <c r="A319" s="164" t="s">
        <v>233</v>
      </c>
      <c r="B319" s="175" t="s">
        <v>765</v>
      </c>
      <c r="C319" s="164" t="s">
        <v>218</v>
      </c>
      <c r="D319" s="164" t="s">
        <v>392</v>
      </c>
      <c r="E319" s="410"/>
      <c r="F319" s="164" t="s">
        <v>9</v>
      </c>
      <c r="G319" s="192">
        <v>17</v>
      </c>
      <c r="H319" s="162">
        <v>65.900000000000006</v>
      </c>
      <c r="I319" s="163">
        <f t="shared" ref="I319" si="445">0.3*K319</f>
        <v>25.776126000000001</v>
      </c>
      <c r="J319" s="163">
        <f t="shared" si="439"/>
        <v>60.144294000000002</v>
      </c>
      <c r="K319" s="162">
        <f t="shared" si="157"/>
        <v>85.920420000000007</v>
      </c>
      <c r="L319" s="163">
        <f t="shared" ref="L319" si="446">G319*I319</f>
        <v>438.194142</v>
      </c>
      <c r="M319" s="163">
        <f t="shared" ref="M319" si="447">G319*J319</f>
        <v>1022.452998</v>
      </c>
      <c r="N319" s="186">
        <f t="shared" si="440"/>
        <v>1460.64714</v>
      </c>
    </row>
    <row r="320" spans="1:14" ht="55.9" customHeight="1" x14ac:dyDescent="0.2">
      <c r="A320" s="164" t="s">
        <v>234</v>
      </c>
      <c r="B320" s="175" t="s">
        <v>766</v>
      </c>
      <c r="C320" s="164" t="s">
        <v>218</v>
      </c>
      <c r="D320" s="164" t="s">
        <v>393</v>
      </c>
      <c r="E320" s="375" t="s">
        <v>867</v>
      </c>
      <c r="F320" s="164" t="s">
        <v>9</v>
      </c>
      <c r="G320" s="192">
        <v>1</v>
      </c>
      <c r="H320" s="162">
        <v>75.86</v>
      </c>
      <c r="I320" s="163">
        <f t="shared" ref="I320:I325" si="448">0.3*K320</f>
        <v>29.671880400000003</v>
      </c>
      <c r="J320" s="163">
        <f t="shared" ref="J320:J325" si="449">0.7*K320</f>
        <v>69.234387600000005</v>
      </c>
      <c r="K320" s="162">
        <f t="shared" ref="K320:K325" si="450">($I$2+1)*H320</f>
        <v>98.906268000000011</v>
      </c>
      <c r="L320" s="163">
        <f t="shared" ref="L320:L322" si="451">G320*I320</f>
        <v>29.671880400000003</v>
      </c>
      <c r="M320" s="163">
        <f t="shared" ref="M320:M322" si="452">G320*J320</f>
        <v>69.234387600000005</v>
      </c>
      <c r="N320" s="186">
        <f t="shared" ref="N320:N322" si="453">M320+L320</f>
        <v>98.906268000000011</v>
      </c>
    </row>
    <row r="321" spans="1:14" ht="55.9" customHeight="1" x14ac:dyDescent="0.2">
      <c r="A321" s="164" t="s">
        <v>283</v>
      </c>
      <c r="B321" s="159">
        <v>90441</v>
      </c>
      <c r="C321" s="187" t="s">
        <v>19</v>
      </c>
      <c r="D321" s="164" t="s">
        <v>394</v>
      </c>
      <c r="E321" s="377"/>
      <c r="F321" s="164" t="s">
        <v>9</v>
      </c>
      <c r="G321" s="192">
        <v>2</v>
      </c>
      <c r="H321" s="162">
        <v>39.31</v>
      </c>
      <c r="I321" s="163">
        <f t="shared" si="448"/>
        <v>15.375713400000002</v>
      </c>
      <c r="J321" s="163">
        <f t="shared" si="449"/>
        <v>35.876664600000005</v>
      </c>
      <c r="K321" s="162">
        <f t="shared" si="450"/>
        <v>51.252378000000007</v>
      </c>
      <c r="L321" s="163">
        <f t="shared" si="451"/>
        <v>30.751426800000004</v>
      </c>
      <c r="M321" s="163">
        <f t="shared" si="452"/>
        <v>71.75332920000001</v>
      </c>
      <c r="N321" s="186">
        <f t="shared" si="453"/>
        <v>102.50475600000001</v>
      </c>
    </row>
    <row r="322" spans="1:14" ht="55.9" customHeight="1" x14ac:dyDescent="0.2">
      <c r="A322" s="164" t="s">
        <v>284</v>
      </c>
      <c r="B322" s="175" t="s">
        <v>767</v>
      </c>
      <c r="C322" s="164" t="s">
        <v>218</v>
      </c>
      <c r="D322" s="164" t="s">
        <v>395</v>
      </c>
      <c r="E322" s="375" t="s">
        <v>869</v>
      </c>
      <c r="F322" s="164" t="s">
        <v>9</v>
      </c>
      <c r="G322" s="192">
        <v>2</v>
      </c>
      <c r="H322" s="162">
        <v>1319.64</v>
      </c>
      <c r="I322" s="163">
        <f t="shared" si="448"/>
        <v>516.16398960000004</v>
      </c>
      <c r="J322" s="163">
        <f t="shared" si="449"/>
        <v>1204.3826424000001</v>
      </c>
      <c r="K322" s="162">
        <f t="shared" si="450"/>
        <v>1720.5466320000003</v>
      </c>
      <c r="L322" s="163">
        <f t="shared" si="451"/>
        <v>1032.3279792000001</v>
      </c>
      <c r="M322" s="163">
        <f t="shared" si="452"/>
        <v>2408.7652848000002</v>
      </c>
      <c r="N322" s="192">
        <f t="shared" si="453"/>
        <v>3441.0932640000001</v>
      </c>
    </row>
    <row r="323" spans="1:14" ht="55.9" customHeight="1" x14ac:dyDescent="0.2">
      <c r="A323" s="164" t="s">
        <v>285</v>
      </c>
      <c r="B323" s="175" t="s">
        <v>768</v>
      </c>
      <c r="C323" s="164" t="s">
        <v>218</v>
      </c>
      <c r="D323" s="164" t="s">
        <v>868</v>
      </c>
      <c r="E323" s="377"/>
      <c r="F323" s="164" t="s">
        <v>9</v>
      </c>
      <c r="G323" s="192">
        <v>1</v>
      </c>
      <c r="H323" s="162">
        <f>1319.64*2</f>
        <v>2639.28</v>
      </c>
      <c r="I323" s="163">
        <f t="shared" ref="I323" si="454">0.3*K323</f>
        <v>1032.3279792000001</v>
      </c>
      <c r="J323" s="163">
        <f t="shared" ref="J323" si="455">0.7*K323</f>
        <v>2408.7652848000002</v>
      </c>
      <c r="K323" s="162">
        <f t="shared" ref="K323" si="456">($I$2+1)*H323</f>
        <v>3441.0932640000005</v>
      </c>
      <c r="L323" s="163">
        <f t="shared" ref="L323" si="457">G323*I323</f>
        <v>1032.3279792000001</v>
      </c>
      <c r="M323" s="163">
        <f t="shared" ref="M323" si="458">G323*J323</f>
        <v>2408.7652848000002</v>
      </c>
      <c r="N323" s="192">
        <f t="shared" ref="N323" si="459">M323+L323</f>
        <v>3441.0932640000001</v>
      </c>
    </row>
    <row r="324" spans="1:14" ht="55.9" customHeight="1" x14ac:dyDescent="0.2">
      <c r="A324" s="164" t="s">
        <v>1096</v>
      </c>
      <c r="B324" s="159">
        <v>99857</v>
      </c>
      <c r="C324" s="187" t="s">
        <v>19</v>
      </c>
      <c r="D324" s="164" t="s">
        <v>396</v>
      </c>
      <c r="E324" s="193" t="s">
        <v>397</v>
      </c>
      <c r="F324" s="164" t="s">
        <v>153</v>
      </c>
      <c r="G324" s="192">
        <v>11</v>
      </c>
      <c r="H324" s="162">
        <v>110.33</v>
      </c>
      <c r="I324" s="163">
        <f t="shared" si="448"/>
        <v>43.154476199999998</v>
      </c>
      <c r="J324" s="163">
        <f t="shared" si="449"/>
        <v>100.69377779999999</v>
      </c>
      <c r="K324" s="162">
        <f t="shared" si="450"/>
        <v>143.848254</v>
      </c>
      <c r="L324" s="163">
        <f t="shared" ref="L324" si="460">G324*I324</f>
        <v>474.69923819999997</v>
      </c>
      <c r="M324" s="163">
        <f t="shared" ref="M324" si="461">G324*J324</f>
        <v>1107.6315557999999</v>
      </c>
      <c r="N324" s="192">
        <f t="shared" ref="N324" si="462">M324+L324</f>
        <v>1582.330794</v>
      </c>
    </row>
    <row r="325" spans="1:14" ht="69.599999999999994" customHeight="1" x14ac:dyDescent="0.2">
      <c r="A325" s="164" t="s">
        <v>1097</v>
      </c>
      <c r="B325" s="164">
        <v>99839</v>
      </c>
      <c r="C325" s="164" t="s">
        <v>218</v>
      </c>
      <c r="D325" s="164" t="s">
        <v>1060</v>
      </c>
      <c r="E325" s="193" t="s">
        <v>1059</v>
      </c>
      <c r="F325" s="164" t="s">
        <v>153</v>
      </c>
      <c r="G325" s="192">
        <v>2.6</v>
      </c>
      <c r="H325" s="162">
        <v>543.72</v>
      </c>
      <c r="I325" s="163">
        <f t="shared" si="448"/>
        <v>212.6706408</v>
      </c>
      <c r="J325" s="163">
        <f t="shared" si="449"/>
        <v>496.23149519999998</v>
      </c>
      <c r="K325" s="162">
        <f t="shared" si="450"/>
        <v>708.90213600000004</v>
      </c>
      <c r="L325" s="163">
        <f t="shared" ref="L325" si="463">G325*I325</f>
        <v>552.94366608000007</v>
      </c>
      <c r="M325" s="163">
        <f t="shared" ref="M325" si="464">G325*J325</f>
        <v>1290.2018875199999</v>
      </c>
      <c r="N325" s="192">
        <f t="shared" ref="N325" si="465">M325+L325</f>
        <v>1843.1455535999999</v>
      </c>
    </row>
    <row r="326" spans="1:14" ht="29.45" customHeight="1" x14ac:dyDescent="0.2">
      <c r="A326" s="147">
        <v>10</v>
      </c>
      <c r="B326" s="147"/>
      <c r="C326" s="147"/>
      <c r="D326" s="147" t="s">
        <v>230</v>
      </c>
      <c r="E326" s="149"/>
      <c r="F326" s="147"/>
      <c r="G326" s="147"/>
      <c r="H326" s="147"/>
      <c r="I326" s="147"/>
      <c r="J326" s="147"/>
      <c r="K326" s="147"/>
      <c r="L326" s="147"/>
      <c r="M326" s="147"/>
      <c r="N326" s="227">
        <f>SUM(N327,N331)</f>
        <v>59618.785545420003</v>
      </c>
    </row>
    <row r="327" spans="1:14" ht="15" customHeight="1" x14ac:dyDescent="0.2">
      <c r="A327" s="176" t="s">
        <v>281</v>
      </c>
      <c r="B327" s="177"/>
      <c r="C327" s="178"/>
      <c r="D327" s="176" t="s">
        <v>552</v>
      </c>
      <c r="E327" s="204"/>
      <c r="F327" s="178"/>
      <c r="G327" s="180"/>
      <c r="H327" s="181"/>
      <c r="I327" s="181"/>
      <c r="J327" s="181"/>
      <c r="K327" s="181"/>
      <c r="L327" s="181"/>
      <c r="M327" s="181"/>
      <c r="N327" s="197">
        <f>SUM(N328:N330)</f>
        <v>23354.26156698</v>
      </c>
    </row>
    <row r="328" spans="1:14" x14ac:dyDescent="0.2">
      <c r="A328" s="164" t="s">
        <v>561</v>
      </c>
      <c r="B328" s="226" t="s">
        <v>557</v>
      </c>
      <c r="C328" s="226" t="s">
        <v>556</v>
      </c>
      <c r="D328" s="226" t="s">
        <v>553</v>
      </c>
      <c r="E328" s="373" t="s">
        <v>560</v>
      </c>
      <c r="F328" s="205" t="s">
        <v>192</v>
      </c>
      <c r="G328" s="228">
        <v>20</v>
      </c>
      <c r="H328" s="229">
        <v>41.95</v>
      </c>
      <c r="I328" s="163">
        <f t="shared" ref="I328" si="466">0.3*K328</f>
        <v>16.408322999999999</v>
      </c>
      <c r="J328" s="163">
        <f t="shared" ref="J328" si="467">0.7*K328</f>
        <v>38.286087000000002</v>
      </c>
      <c r="K328" s="162">
        <f t="shared" ref="K328" si="468">($I$2+1)*H328</f>
        <v>54.694410000000005</v>
      </c>
      <c r="L328" s="163">
        <f t="shared" ref="L328" si="469">G328*I328</f>
        <v>328.16645999999997</v>
      </c>
      <c r="M328" s="163">
        <f t="shared" ref="M328" si="470">G328*J328</f>
        <v>765.72174000000007</v>
      </c>
      <c r="N328" s="192">
        <f t="shared" ref="N328" si="471">M328+L328</f>
        <v>1093.8882000000001</v>
      </c>
    </row>
    <row r="329" spans="1:14" x14ac:dyDescent="0.2">
      <c r="A329" s="164" t="s">
        <v>562</v>
      </c>
      <c r="B329" s="226" t="s">
        <v>558</v>
      </c>
      <c r="C329" s="226" t="s">
        <v>556</v>
      </c>
      <c r="D329" s="226" t="s">
        <v>554</v>
      </c>
      <c r="E329" s="374"/>
      <c r="F329" s="205" t="s">
        <v>153</v>
      </c>
      <c r="G329" s="228">
        <v>394.71</v>
      </c>
      <c r="H329" s="229">
        <v>41.01</v>
      </c>
      <c r="I329" s="163">
        <f t="shared" ref="I329:I330" si="472">0.3*K329</f>
        <v>16.040651399999998</v>
      </c>
      <c r="J329" s="163">
        <f t="shared" ref="J329:J330" si="473">0.7*K329</f>
        <v>37.428186599999997</v>
      </c>
      <c r="K329" s="162">
        <f t="shared" ref="K329:K330" si="474">($I$2+1)*H329</f>
        <v>53.468837999999998</v>
      </c>
      <c r="L329" s="163">
        <f t="shared" ref="L329:L330" si="475">G329*I329</f>
        <v>6331.405514093999</v>
      </c>
      <c r="M329" s="163">
        <f t="shared" ref="M329:M330" si="476">G329*J329</f>
        <v>14773.279532885997</v>
      </c>
      <c r="N329" s="192">
        <f t="shared" ref="N329:N330" si="477">M329+L329</f>
        <v>21104.685046979997</v>
      </c>
    </row>
    <row r="330" spans="1:14" x14ac:dyDescent="0.2">
      <c r="A330" s="164" t="s">
        <v>563</v>
      </c>
      <c r="B330" s="226" t="s">
        <v>559</v>
      </c>
      <c r="C330" s="226" t="s">
        <v>556</v>
      </c>
      <c r="D330" s="226" t="s">
        <v>555</v>
      </c>
      <c r="E330" s="378"/>
      <c r="F330" s="205" t="s">
        <v>192</v>
      </c>
      <c r="G330" s="228">
        <v>20</v>
      </c>
      <c r="H330" s="229">
        <v>44.32</v>
      </c>
      <c r="I330" s="163">
        <f t="shared" si="472"/>
        <v>17.335324799999999</v>
      </c>
      <c r="J330" s="163">
        <f t="shared" si="473"/>
        <v>40.449091199999998</v>
      </c>
      <c r="K330" s="162">
        <f t="shared" si="474"/>
        <v>57.784416</v>
      </c>
      <c r="L330" s="163">
        <f t="shared" si="475"/>
        <v>346.70649599999996</v>
      </c>
      <c r="M330" s="163">
        <f t="shared" si="476"/>
        <v>808.98182399999996</v>
      </c>
      <c r="N330" s="192">
        <f t="shared" si="477"/>
        <v>1155.68832</v>
      </c>
    </row>
    <row r="331" spans="1:14" x14ac:dyDescent="0.2">
      <c r="A331" s="176" t="s">
        <v>577</v>
      </c>
      <c r="B331" s="177"/>
      <c r="C331" s="178"/>
      <c r="D331" s="176" t="s">
        <v>564</v>
      </c>
      <c r="E331" s="204"/>
      <c r="F331" s="178"/>
      <c r="G331" s="180"/>
      <c r="H331" s="181"/>
      <c r="I331" s="181"/>
      <c r="J331" s="181"/>
      <c r="K331" s="181"/>
      <c r="L331" s="181"/>
      <c r="M331" s="181"/>
      <c r="N331" s="197">
        <f>SUM(N332:N338)</f>
        <v>36264.523978440004</v>
      </c>
    </row>
    <row r="332" spans="1:14" ht="38.25" x14ac:dyDescent="0.2">
      <c r="A332" s="164" t="s">
        <v>578</v>
      </c>
      <c r="B332" s="226" t="s">
        <v>565</v>
      </c>
      <c r="C332" s="226" t="s">
        <v>19</v>
      </c>
      <c r="D332" s="226" t="s">
        <v>571</v>
      </c>
      <c r="E332" s="373" t="s">
        <v>560</v>
      </c>
      <c r="F332" s="205" t="s">
        <v>192</v>
      </c>
      <c r="G332" s="228">
        <v>20</v>
      </c>
      <c r="H332" s="229">
        <v>184.61</v>
      </c>
      <c r="I332" s="163">
        <f t="shared" ref="I332" si="478">0.3*K332</f>
        <v>72.208355400000016</v>
      </c>
      <c r="J332" s="163">
        <f t="shared" ref="J332" si="479">0.7*K332</f>
        <v>168.48616260000003</v>
      </c>
      <c r="K332" s="162">
        <f t="shared" ref="K332" si="480">($I$2+1)*H332</f>
        <v>240.69451800000004</v>
      </c>
      <c r="L332" s="163">
        <f t="shared" ref="L332" si="481">G332*I332</f>
        <v>1444.1671080000003</v>
      </c>
      <c r="M332" s="163">
        <f t="shared" ref="M332" si="482">G332*J332</f>
        <v>3369.7232520000007</v>
      </c>
      <c r="N332" s="192">
        <f t="shared" ref="N332" si="483">M332+L332</f>
        <v>4813.8903600000012</v>
      </c>
    </row>
    <row r="333" spans="1:14" x14ac:dyDescent="0.2">
      <c r="A333" s="164" t="s">
        <v>579</v>
      </c>
      <c r="B333" s="226" t="s">
        <v>566</v>
      </c>
      <c r="C333" s="226" t="s">
        <v>556</v>
      </c>
      <c r="D333" s="226" t="s">
        <v>572</v>
      </c>
      <c r="E333" s="374"/>
      <c r="F333" s="205" t="s">
        <v>192</v>
      </c>
      <c r="G333" s="228">
        <v>20</v>
      </c>
      <c r="H333" s="229">
        <v>82.54</v>
      </c>
      <c r="I333" s="163">
        <f t="shared" ref="I333:I338" si="484">0.3*K333</f>
        <v>32.284695599999999</v>
      </c>
      <c r="J333" s="163">
        <f t="shared" ref="J333:J338" si="485">0.7*K333</f>
        <v>75.330956400000005</v>
      </c>
      <c r="K333" s="162">
        <f t="shared" ref="K333:K338" si="486">($I$2+1)*H333</f>
        <v>107.61565200000001</v>
      </c>
      <c r="L333" s="163">
        <f t="shared" ref="L333:L338" si="487">G333*I333</f>
        <v>645.69391199999995</v>
      </c>
      <c r="M333" s="163">
        <f t="shared" ref="M333:M338" si="488">G333*J333</f>
        <v>1506.619128</v>
      </c>
      <c r="N333" s="192">
        <f t="shared" ref="N333:N338" si="489">M333+L333</f>
        <v>2152.31304</v>
      </c>
    </row>
    <row r="334" spans="1:14" x14ac:dyDescent="0.2">
      <c r="A334" s="164" t="s">
        <v>580</v>
      </c>
      <c r="B334" s="226" t="s">
        <v>567</v>
      </c>
      <c r="C334" s="226" t="s">
        <v>556</v>
      </c>
      <c r="D334" s="226" t="s">
        <v>573</v>
      </c>
      <c r="E334" s="374"/>
      <c r="F334" s="205" t="s">
        <v>192</v>
      </c>
      <c r="G334" s="228">
        <v>20</v>
      </c>
      <c r="H334" s="229">
        <v>240.34</v>
      </c>
      <c r="I334" s="163">
        <f t="shared" si="484"/>
        <v>94.006587600000003</v>
      </c>
      <c r="J334" s="163">
        <f t="shared" si="485"/>
        <v>219.3487044</v>
      </c>
      <c r="K334" s="162">
        <f t="shared" si="486"/>
        <v>313.35529200000002</v>
      </c>
      <c r="L334" s="163">
        <f t="shared" si="487"/>
        <v>1880.131752</v>
      </c>
      <c r="M334" s="163">
        <f t="shared" si="488"/>
        <v>4386.9740879999999</v>
      </c>
      <c r="N334" s="192">
        <f t="shared" si="489"/>
        <v>6267.1058400000002</v>
      </c>
    </row>
    <row r="335" spans="1:14" x14ac:dyDescent="0.2">
      <c r="A335" s="164" t="s">
        <v>581</v>
      </c>
      <c r="B335" s="226" t="s">
        <v>568</v>
      </c>
      <c r="C335" s="226" t="s">
        <v>556</v>
      </c>
      <c r="D335" s="226" t="s">
        <v>574</v>
      </c>
      <c r="E335" s="374"/>
      <c r="F335" s="205" t="s">
        <v>192</v>
      </c>
      <c r="G335" s="228">
        <v>18</v>
      </c>
      <c r="H335" s="229">
        <v>50.41</v>
      </c>
      <c r="I335" s="163">
        <f t="shared" si="484"/>
        <v>19.717367400000001</v>
      </c>
      <c r="J335" s="163">
        <f t="shared" si="485"/>
        <v>46.007190600000001</v>
      </c>
      <c r="K335" s="162">
        <f t="shared" si="486"/>
        <v>65.724558000000002</v>
      </c>
      <c r="L335" s="163">
        <f t="shared" si="487"/>
        <v>354.91261320000001</v>
      </c>
      <c r="M335" s="163">
        <f t="shared" si="488"/>
        <v>828.12943080000002</v>
      </c>
      <c r="N335" s="192">
        <f t="shared" si="489"/>
        <v>1183.042044</v>
      </c>
    </row>
    <row r="336" spans="1:14" x14ac:dyDescent="0.2">
      <c r="A336" s="164" t="s">
        <v>582</v>
      </c>
      <c r="B336" s="226" t="s">
        <v>559</v>
      </c>
      <c r="C336" s="226" t="s">
        <v>556</v>
      </c>
      <c r="D336" s="226" t="s">
        <v>555</v>
      </c>
      <c r="E336" s="374"/>
      <c r="F336" s="205" t="s">
        <v>192</v>
      </c>
      <c r="G336" s="228">
        <v>18</v>
      </c>
      <c r="H336" s="229">
        <v>44.32</v>
      </c>
      <c r="I336" s="163">
        <f t="shared" si="484"/>
        <v>17.335324799999999</v>
      </c>
      <c r="J336" s="163">
        <f t="shared" si="485"/>
        <v>40.449091199999998</v>
      </c>
      <c r="K336" s="162">
        <f t="shared" si="486"/>
        <v>57.784416</v>
      </c>
      <c r="L336" s="163">
        <f t="shared" si="487"/>
        <v>312.03584639999997</v>
      </c>
      <c r="M336" s="163">
        <f t="shared" si="488"/>
        <v>728.08364159999996</v>
      </c>
      <c r="N336" s="192">
        <f t="shared" si="489"/>
        <v>1040.1194879999998</v>
      </c>
    </row>
    <row r="337" spans="1:14" ht="25.5" x14ac:dyDescent="0.2">
      <c r="A337" s="164" t="s">
        <v>583</v>
      </c>
      <c r="B337" s="226" t="s">
        <v>569</v>
      </c>
      <c r="C337" s="226" t="s">
        <v>19</v>
      </c>
      <c r="D337" s="226" t="s">
        <v>575</v>
      </c>
      <c r="E337" s="374"/>
      <c r="F337" s="205" t="s">
        <v>153</v>
      </c>
      <c r="G337" s="228">
        <v>60</v>
      </c>
      <c r="H337" s="229">
        <v>27.94</v>
      </c>
      <c r="I337" s="163">
        <f t="shared" si="484"/>
        <v>10.928451600000001</v>
      </c>
      <c r="J337" s="163">
        <f t="shared" si="485"/>
        <v>25.499720400000001</v>
      </c>
      <c r="K337" s="162">
        <f t="shared" si="486"/>
        <v>36.428172000000004</v>
      </c>
      <c r="L337" s="163">
        <f t="shared" si="487"/>
        <v>655.70709600000009</v>
      </c>
      <c r="M337" s="163">
        <f t="shared" si="488"/>
        <v>1529.9832240000001</v>
      </c>
      <c r="N337" s="192">
        <f t="shared" si="489"/>
        <v>2185.6903200000002</v>
      </c>
    </row>
    <row r="338" spans="1:14" x14ac:dyDescent="0.2">
      <c r="A338" s="164" t="s">
        <v>584</v>
      </c>
      <c r="B338" s="226" t="s">
        <v>570</v>
      </c>
      <c r="C338" s="226" t="s">
        <v>556</v>
      </c>
      <c r="D338" s="226" t="s">
        <v>576</v>
      </c>
      <c r="E338" s="378"/>
      <c r="F338" s="205" t="s">
        <v>153</v>
      </c>
      <c r="G338" s="228">
        <v>247.37</v>
      </c>
      <c r="H338" s="229">
        <v>57.74</v>
      </c>
      <c r="I338" s="163">
        <f t="shared" si="484"/>
        <v>22.584423600000001</v>
      </c>
      <c r="J338" s="163">
        <f t="shared" si="485"/>
        <v>52.696988400000002</v>
      </c>
      <c r="K338" s="162">
        <f t="shared" si="486"/>
        <v>75.281412000000003</v>
      </c>
      <c r="L338" s="163">
        <f t="shared" si="487"/>
        <v>5586.7088659320007</v>
      </c>
      <c r="M338" s="163">
        <f t="shared" si="488"/>
        <v>13035.654020508</v>
      </c>
      <c r="N338" s="192">
        <f t="shared" si="489"/>
        <v>18622.362886440002</v>
      </c>
    </row>
    <row r="339" spans="1:14" ht="30" customHeight="1" x14ac:dyDescent="0.2">
      <c r="A339" s="147">
        <v>11</v>
      </c>
      <c r="B339" s="147"/>
      <c r="C339" s="147"/>
      <c r="D339" s="147" t="s">
        <v>842</v>
      </c>
      <c r="E339" s="149"/>
      <c r="F339" s="147"/>
      <c r="G339" s="147"/>
      <c r="H339" s="147"/>
      <c r="I339" s="147"/>
      <c r="J339" s="147"/>
      <c r="K339" s="147"/>
      <c r="L339" s="147"/>
      <c r="M339" s="147"/>
      <c r="N339" s="195">
        <f>SUM(N340)</f>
        <v>167759.47663200003</v>
      </c>
    </row>
    <row r="340" spans="1:14" ht="30" customHeight="1" x14ac:dyDescent="0.2">
      <c r="A340" s="176" t="s">
        <v>173</v>
      </c>
      <c r="B340" s="176"/>
      <c r="C340" s="176"/>
      <c r="D340" s="176" t="s">
        <v>322</v>
      </c>
      <c r="E340" s="196"/>
      <c r="F340" s="176"/>
      <c r="G340" s="176"/>
      <c r="H340" s="176"/>
      <c r="I340" s="176"/>
      <c r="J340" s="176"/>
      <c r="K340" s="176"/>
      <c r="L340" s="176"/>
      <c r="M340" s="176"/>
      <c r="N340" s="197">
        <f>SUM(N341:N346)</f>
        <v>167759.47663200003</v>
      </c>
    </row>
    <row r="341" spans="1:14" ht="54.6" customHeight="1" x14ac:dyDescent="0.2">
      <c r="A341" s="164" t="s">
        <v>239</v>
      </c>
      <c r="B341" s="159">
        <v>103244</v>
      </c>
      <c r="C341" s="159" t="s">
        <v>19</v>
      </c>
      <c r="D341" s="164" t="s">
        <v>399</v>
      </c>
      <c r="E341" s="375" t="s">
        <v>404</v>
      </c>
      <c r="F341" s="164" t="s">
        <v>219</v>
      </c>
      <c r="G341" s="164">
        <v>12</v>
      </c>
      <c r="H341" s="194">
        <v>2679.22</v>
      </c>
      <c r="I341" s="163">
        <f t="shared" ref="I341" si="490">0.3*K341</f>
        <v>1047.9501107999999</v>
      </c>
      <c r="J341" s="163">
        <f t="shared" ref="J341" si="491">0.7*K341</f>
        <v>2445.2169251999999</v>
      </c>
      <c r="K341" s="162">
        <f t="shared" ref="K341" si="492">($I$2+1)*H341</f>
        <v>3493.1670359999998</v>
      </c>
      <c r="L341" s="163">
        <f t="shared" ref="L341" si="493">G341*I341</f>
        <v>12575.401329599999</v>
      </c>
      <c r="M341" s="163">
        <f t="shared" ref="M341" si="494">G341*J341</f>
        <v>29342.603102399997</v>
      </c>
      <c r="N341" s="186">
        <f t="shared" ref="N341" si="495">M341+L341</f>
        <v>41918.004431999994</v>
      </c>
    </row>
    <row r="342" spans="1:14" ht="57" customHeight="1" x14ac:dyDescent="0.2">
      <c r="A342" s="164" t="s">
        <v>174</v>
      </c>
      <c r="B342" s="164">
        <v>103247</v>
      </c>
      <c r="C342" s="159" t="s">
        <v>19</v>
      </c>
      <c r="D342" s="164" t="s">
        <v>400</v>
      </c>
      <c r="E342" s="376"/>
      <c r="F342" s="164" t="s">
        <v>219</v>
      </c>
      <c r="G342" s="164">
        <v>14</v>
      </c>
      <c r="H342" s="194">
        <v>2972.04</v>
      </c>
      <c r="I342" s="163">
        <f t="shared" ref="I342" si="496">0.3*K342</f>
        <v>1162.4837256000001</v>
      </c>
      <c r="J342" s="163">
        <f t="shared" ref="J342" si="497">0.7*K342</f>
        <v>2712.4620264</v>
      </c>
      <c r="K342" s="162">
        <f t="shared" ref="K342" si="498">($I$2+1)*H342</f>
        <v>3874.9457520000001</v>
      </c>
      <c r="L342" s="163">
        <f t="shared" ref="L342" si="499">G342*I342</f>
        <v>16274.772158400001</v>
      </c>
      <c r="M342" s="163">
        <f t="shared" ref="M342" si="500">G342*J342</f>
        <v>37974.468369599999</v>
      </c>
      <c r="N342" s="186">
        <f t="shared" ref="N342" si="501">M342+L342</f>
        <v>54249.240528000002</v>
      </c>
    </row>
    <row r="343" spans="1:14" ht="49.9" customHeight="1" x14ac:dyDescent="0.2">
      <c r="A343" s="164" t="s">
        <v>240</v>
      </c>
      <c r="B343" s="164">
        <v>103250</v>
      </c>
      <c r="C343" s="159" t="s">
        <v>19</v>
      </c>
      <c r="D343" s="164" t="s">
        <v>401</v>
      </c>
      <c r="E343" s="376"/>
      <c r="F343" s="164" t="s">
        <v>219</v>
      </c>
      <c r="G343" s="164">
        <v>9</v>
      </c>
      <c r="H343" s="194">
        <v>4312.68</v>
      </c>
      <c r="I343" s="163">
        <f t="shared" ref="I343" si="502">0.3*K343</f>
        <v>1686.8616552000001</v>
      </c>
      <c r="J343" s="163">
        <f t="shared" ref="J343" si="503">0.7*K343</f>
        <v>3936.0105288000004</v>
      </c>
      <c r="K343" s="162">
        <f t="shared" ref="K343" si="504">($I$2+1)*H343</f>
        <v>5622.8721840000007</v>
      </c>
      <c r="L343" s="163">
        <f t="shared" ref="L343" si="505">G343*I343</f>
        <v>15181.754896800001</v>
      </c>
      <c r="M343" s="163">
        <f t="shared" ref="M343" si="506">G343*J343</f>
        <v>35424.094759200001</v>
      </c>
      <c r="N343" s="186">
        <f t="shared" ref="N343" si="507">M343+L343</f>
        <v>50605.849656000006</v>
      </c>
    </row>
    <row r="344" spans="1:14" ht="49.9" customHeight="1" x14ac:dyDescent="0.2">
      <c r="A344" s="164" t="s">
        <v>241</v>
      </c>
      <c r="B344" s="164">
        <v>103253</v>
      </c>
      <c r="C344" s="159" t="s">
        <v>19</v>
      </c>
      <c r="D344" s="164" t="s">
        <v>870</v>
      </c>
      <c r="E344" s="376"/>
      <c r="F344" s="164" t="s">
        <v>219</v>
      </c>
      <c r="G344" s="164">
        <v>2</v>
      </c>
      <c r="H344" s="194">
        <v>5874.16</v>
      </c>
      <c r="I344" s="163">
        <f t="shared" ref="I344" si="508">0.3*K344</f>
        <v>2297.6189423999999</v>
      </c>
      <c r="J344" s="163">
        <f t="shared" ref="J344" si="509">0.7*K344</f>
        <v>5361.1108655999997</v>
      </c>
      <c r="K344" s="162">
        <f t="shared" ref="K344" si="510">($I$2+1)*H344</f>
        <v>7658.729808</v>
      </c>
      <c r="L344" s="163">
        <f t="shared" ref="L344" si="511">G344*I344</f>
        <v>4595.2378847999998</v>
      </c>
      <c r="M344" s="163">
        <f t="shared" ref="M344" si="512">G344*J344</f>
        <v>10722.221731199999</v>
      </c>
      <c r="N344" s="186">
        <f t="shared" ref="N344" si="513">M344+L344</f>
        <v>15317.459616</v>
      </c>
    </row>
    <row r="345" spans="1:14" ht="58.15" customHeight="1" x14ac:dyDescent="0.2">
      <c r="A345" s="164" t="s">
        <v>242</v>
      </c>
      <c r="B345" s="164">
        <v>89866</v>
      </c>
      <c r="C345" s="159" t="s">
        <v>19</v>
      </c>
      <c r="D345" s="164" t="s">
        <v>402</v>
      </c>
      <c r="E345" s="376"/>
      <c r="F345" s="164" t="s">
        <v>219</v>
      </c>
      <c r="G345" s="164">
        <v>40</v>
      </c>
      <c r="H345" s="164">
        <v>8.8000000000000007</v>
      </c>
      <c r="I345" s="163">
        <f t="shared" ref="I345:I346" si="514">0.3*K345</f>
        <v>3.4420320000000006</v>
      </c>
      <c r="J345" s="163">
        <f t="shared" ref="J345:J346" si="515">0.7*K345</f>
        <v>8.0314080000000008</v>
      </c>
      <c r="K345" s="162">
        <f t="shared" ref="K345:K346" si="516">($I$2+1)*H345</f>
        <v>11.473440000000002</v>
      </c>
      <c r="L345" s="163">
        <f t="shared" ref="L345:L346" si="517">G345*I345</f>
        <v>137.68128000000002</v>
      </c>
      <c r="M345" s="163">
        <f t="shared" ref="M345:M346" si="518">G345*J345</f>
        <v>321.25632000000002</v>
      </c>
      <c r="N345" s="186">
        <f t="shared" ref="N345:N346" si="519">M345+L345</f>
        <v>458.93760000000003</v>
      </c>
    </row>
    <row r="346" spans="1:14" ht="55.15" customHeight="1" x14ac:dyDescent="0.2">
      <c r="A346" s="164" t="s">
        <v>871</v>
      </c>
      <c r="B346" s="164">
        <v>89865</v>
      </c>
      <c r="C346" s="159" t="s">
        <v>19</v>
      </c>
      <c r="D346" s="164" t="s">
        <v>403</v>
      </c>
      <c r="E346" s="377"/>
      <c r="F346" s="164" t="s">
        <v>93</v>
      </c>
      <c r="G346" s="164">
        <v>200</v>
      </c>
      <c r="H346" s="164">
        <v>19.98</v>
      </c>
      <c r="I346" s="163">
        <f t="shared" si="514"/>
        <v>7.8149771999999995</v>
      </c>
      <c r="J346" s="163">
        <f t="shared" si="515"/>
        <v>18.234946799999999</v>
      </c>
      <c r="K346" s="162">
        <f t="shared" si="516"/>
        <v>26.049924000000001</v>
      </c>
      <c r="L346" s="163">
        <f t="shared" si="517"/>
        <v>1562.9954399999999</v>
      </c>
      <c r="M346" s="163">
        <f t="shared" si="518"/>
        <v>3646.98936</v>
      </c>
      <c r="N346" s="192">
        <f t="shared" si="519"/>
        <v>5209.9848000000002</v>
      </c>
    </row>
    <row r="347" spans="1:14" ht="19.149999999999999" customHeight="1" x14ac:dyDescent="0.2">
      <c r="A347" s="147">
        <v>12</v>
      </c>
      <c r="B347" s="185"/>
      <c r="C347" s="148"/>
      <c r="D347" s="246" t="s">
        <v>406</v>
      </c>
      <c r="E347" s="246"/>
      <c r="F347" s="148"/>
      <c r="G347" s="150"/>
      <c r="H347" s="151"/>
      <c r="I347" s="151"/>
      <c r="J347" s="151"/>
      <c r="K347" s="151"/>
      <c r="L347" s="151"/>
      <c r="M347" s="151"/>
      <c r="N347" s="152">
        <f>N348</f>
        <v>414139.55351999996</v>
      </c>
    </row>
    <row r="348" spans="1:14" ht="15" customHeight="1" x14ac:dyDescent="0.2">
      <c r="A348" s="176" t="s">
        <v>495</v>
      </c>
      <c r="B348" s="177"/>
      <c r="C348" s="178"/>
      <c r="D348" s="177" t="s">
        <v>413</v>
      </c>
      <c r="E348" s="179"/>
      <c r="F348" s="178"/>
      <c r="G348" s="180"/>
      <c r="H348" s="181"/>
      <c r="I348" s="181"/>
      <c r="J348" s="181"/>
      <c r="K348" s="181"/>
      <c r="L348" s="181"/>
      <c r="M348" s="181"/>
      <c r="N348" s="182">
        <f>SUM(N349:N360)</f>
        <v>414139.55351999996</v>
      </c>
    </row>
    <row r="349" spans="1:14" ht="43.15" customHeight="1" x14ac:dyDescent="0.2">
      <c r="A349" s="164" t="s">
        <v>496</v>
      </c>
      <c r="B349" s="175" t="s">
        <v>769</v>
      </c>
      <c r="C349" s="164" t="s">
        <v>218</v>
      </c>
      <c r="D349" s="164" t="s">
        <v>405</v>
      </c>
      <c r="E349" s="375" t="s">
        <v>1075</v>
      </c>
      <c r="F349" s="164" t="s">
        <v>407</v>
      </c>
      <c r="G349" s="164">
        <v>1</v>
      </c>
      <c r="H349" s="194">
        <v>39055</v>
      </c>
      <c r="I349" s="163">
        <f t="shared" ref="I349" si="520">0.3*K349</f>
        <v>15275.972699999998</v>
      </c>
      <c r="J349" s="163">
        <f t="shared" ref="J349" si="521">0.7*K349</f>
        <v>35643.936299999994</v>
      </c>
      <c r="K349" s="162">
        <f t="shared" ref="K349" si="522">($I$2+1)*H349</f>
        <v>50919.909</v>
      </c>
      <c r="L349" s="163">
        <f t="shared" ref="L349" si="523">G349*I349</f>
        <v>15275.972699999998</v>
      </c>
      <c r="M349" s="163">
        <f t="shared" ref="M349" si="524">G349*J349</f>
        <v>35643.936299999994</v>
      </c>
      <c r="N349" s="192">
        <f t="shared" ref="N349" si="525">M349+L349</f>
        <v>50919.908999999992</v>
      </c>
    </row>
    <row r="350" spans="1:14" ht="43.15" customHeight="1" x14ac:dyDescent="0.2">
      <c r="A350" s="164" t="s">
        <v>497</v>
      </c>
      <c r="B350" s="175" t="s">
        <v>770</v>
      </c>
      <c r="C350" s="164" t="s">
        <v>218</v>
      </c>
      <c r="D350" s="164" t="s">
        <v>52</v>
      </c>
      <c r="E350" s="376"/>
      <c r="F350" s="164" t="s">
        <v>407</v>
      </c>
      <c r="G350" s="164">
        <v>1</v>
      </c>
      <c r="H350" s="194">
        <v>8895</v>
      </c>
      <c r="I350" s="163">
        <f t="shared" ref="I350" si="526">0.3*K350</f>
        <v>3479.1903000000002</v>
      </c>
      <c r="J350" s="163">
        <f t="shared" ref="J350" si="527">0.7*K350</f>
        <v>8118.1107000000002</v>
      </c>
      <c r="K350" s="162">
        <f t="shared" ref="K350" si="528">($I$2+1)*H350</f>
        <v>11597.301000000001</v>
      </c>
      <c r="L350" s="163">
        <f t="shared" ref="L350" si="529">G350*I350</f>
        <v>3479.1903000000002</v>
      </c>
      <c r="M350" s="163">
        <f t="shared" ref="M350" si="530">G350*J350</f>
        <v>8118.1107000000002</v>
      </c>
      <c r="N350" s="192">
        <f t="shared" ref="N350" si="531">M350+L350</f>
        <v>11597.300999999999</v>
      </c>
    </row>
    <row r="351" spans="1:14" ht="43.15" customHeight="1" x14ac:dyDescent="0.2">
      <c r="A351" s="164" t="s">
        <v>498</v>
      </c>
      <c r="B351" s="175" t="s">
        <v>1070</v>
      </c>
      <c r="C351" s="164" t="s">
        <v>218</v>
      </c>
      <c r="D351" s="164" t="s">
        <v>1061</v>
      </c>
      <c r="E351" s="376"/>
      <c r="F351" s="164" t="s">
        <v>407</v>
      </c>
      <c r="G351" s="164">
        <v>1</v>
      </c>
      <c r="H351" s="194">
        <v>600</v>
      </c>
      <c r="I351" s="163">
        <f t="shared" ref="I351" si="532">0.3*K351</f>
        <v>234.68400000000003</v>
      </c>
      <c r="J351" s="163">
        <f t="shared" ref="J351" si="533">0.7*K351</f>
        <v>547.596</v>
      </c>
      <c r="K351" s="162">
        <f t="shared" ref="K351" si="534">($I$2+1)*H351</f>
        <v>782.28000000000009</v>
      </c>
      <c r="L351" s="163">
        <f t="shared" ref="L351" si="535">G351*I351</f>
        <v>234.68400000000003</v>
      </c>
      <c r="M351" s="163">
        <f t="shared" ref="M351" si="536">G351*J351</f>
        <v>547.596</v>
      </c>
      <c r="N351" s="192">
        <f t="shared" ref="N351" si="537">M351+L351</f>
        <v>782.28</v>
      </c>
    </row>
    <row r="352" spans="1:14" ht="43.15" customHeight="1" x14ac:dyDescent="0.2">
      <c r="A352" s="164" t="s">
        <v>499</v>
      </c>
      <c r="B352" s="175" t="s">
        <v>1098</v>
      </c>
      <c r="C352" s="164" t="s">
        <v>218</v>
      </c>
      <c r="D352" s="164" t="s">
        <v>1062</v>
      </c>
      <c r="E352" s="376"/>
      <c r="F352" s="164" t="s">
        <v>407</v>
      </c>
      <c r="G352" s="164">
        <v>1</v>
      </c>
      <c r="H352" s="194">
        <v>9339.6</v>
      </c>
      <c r="I352" s="163">
        <f t="shared" ref="I352:I360" si="538">0.3*K352</f>
        <v>3653.0911440000004</v>
      </c>
      <c r="J352" s="163">
        <f t="shared" ref="J352:J360" si="539">0.7*K352</f>
        <v>8523.879336</v>
      </c>
      <c r="K352" s="162">
        <f t="shared" ref="K352:K360" si="540">($I$2+1)*H352</f>
        <v>12176.970480000002</v>
      </c>
      <c r="L352" s="163">
        <f t="shared" ref="L352:L356" si="541">G352*I352</f>
        <v>3653.0911440000004</v>
      </c>
      <c r="M352" s="163">
        <f t="shared" ref="M352:M356" si="542">G352*J352</f>
        <v>8523.879336</v>
      </c>
      <c r="N352" s="192">
        <f t="shared" ref="N352:N356" si="543">M352+L352</f>
        <v>12176.97048</v>
      </c>
    </row>
    <row r="353" spans="1:14" ht="43.15" customHeight="1" x14ac:dyDescent="0.2">
      <c r="A353" s="164" t="s">
        <v>500</v>
      </c>
      <c r="B353" s="175" t="s">
        <v>1099</v>
      </c>
      <c r="C353" s="164" t="s">
        <v>218</v>
      </c>
      <c r="D353" s="164" t="s">
        <v>1063</v>
      </c>
      <c r="E353" s="376"/>
      <c r="F353" s="164" t="s">
        <v>407</v>
      </c>
      <c r="G353" s="164">
        <v>1</v>
      </c>
      <c r="H353" s="194">
        <v>8300.7999999999993</v>
      </c>
      <c r="I353" s="162">
        <f t="shared" si="538"/>
        <v>3246.7749119999999</v>
      </c>
      <c r="J353" s="162">
        <f t="shared" si="539"/>
        <v>7575.8081279999988</v>
      </c>
      <c r="K353" s="162">
        <f t="shared" si="540"/>
        <v>10822.58304</v>
      </c>
      <c r="L353" s="162">
        <f t="shared" si="541"/>
        <v>3246.7749119999999</v>
      </c>
      <c r="M353" s="162">
        <f t="shared" si="542"/>
        <v>7575.8081279999988</v>
      </c>
      <c r="N353" s="183">
        <f t="shared" si="543"/>
        <v>10822.583039999998</v>
      </c>
    </row>
    <row r="354" spans="1:14" ht="43.15" customHeight="1" x14ac:dyDescent="0.2">
      <c r="A354" s="164" t="s">
        <v>501</v>
      </c>
      <c r="B354" s="175" t="s">
        <v>1100</v>
      </c>
      <c r="C354" s="164" t="s">
        <v>218</v>
      </c>
      <c r="D354" s="164" t="s">
        <v>1064</v>
      </c>
      <c r="E354" s="376"/>
      <c r="F354" s="164" t="s">
        <v>407</v>
      </c>
      <c r="G354" s="164">
        <v>1</v>
      </c>
      <c r="H354" s="194">
        <v>54730</v>
      </c>
      <c r="I354" s="162">
        <f t="shared" si="538"/>
        <v>21407.092199999999</v>
      </c>
      <c r="J354" s="162">
        <f t="shared" si="539"/>
        <v>49949.881799999996</v>
      </c>
      <c r="K354" s="162">
        <f t="shared" si="540"/>
        <v>71356.974000000002</v>
      </c>
      <c r="L354" s="162">
        <f t="shared" si="541"/>
        <v>21407.092199999999</v>
      </c>
      <c r="M354" s="162">
        <f t="shared" si="542"/>
        <v>49949.881799999996</v>
      </c>
      <c r="N354" s="183">
        <f t="shared" si="543"/>
        <v>71356.973999999987</v>
      </c>
    </row>
    <row r="355" spans="1:14" ht="43.15" customHeight="1" x14ac:dyDescent="0.2">
      <c r="A355" s="164" t="s">
        <v>502</v>
      </c>
      <c r="B355" s="175" t="s">
        <v>1101</v>
      </c>
      <c r="C355" s="164" t="s">
        <v>218</v>
      </c>
      <c r="D355" s="164" t="s">
        <v>409</v>
      </c>
      <c r="E355" s="376"/>
      <c r="F355" s="164" t="s">
        <v>407</v>
      </c>
      <c r="G355" s="164">
        <v>1</v>
      </c>
      <c r="H355" s="194">
        <v>2800</v>
      </c>
      <c r="I355" s="162">
        <f t="shared" si="538"/>
        <v>1095.192</v>
      </c>
      <c r="J355" s="162">
        <f t="shared" si="539"/>
        <v>2555.4479999999999</v>
      </c>
      <c r="K355" s="162">
        <f t="shared" si="540"/>
        <v>3650.6400000000003</v>
      </c>
      <c r="L355" s="162">
        <f t="shared" si="541"/>
        <v>1095.192</v>
      </c>
      <c r="M355" s="162">
        <f t="shared" si="542"/>
        <v>2555.4479999999999</v>
      </c>
      <c r="N355" s="183">
        <f t="shared" si="543"/>
        <v>3650.64</v>
      </c>
    </row>
    <row r="356" spans="1:14" ht="43.15" customHeight="1" x14ac:dyDescent="0.2">
      <c r="A356" s="164" t="s">
        <v>503</v>
      </c>
      <c r="B356" s="175" t="s">
        <v>1102</v>
      </c>
      <c r="C356" s="164" t="s">
        <v>218</v>
      </c>
      <c r="D356" s="164" t="s">
        <v>411</v>
      </c>
      <c r="E356" s="376"/>
      <c r="F356" s="164" t="s">
        <v>407</v>
      </c>
      <c r="G356" s="164">
        <v>1</v>
      </c>
      <c r="H356" s="194">
        <v>6700</v>
      </c>
      <c r="I356" s="162">
        <f t="shared" si="538"/>
        <v>2620.6380000000004</v>
      </c>
      <c r="J356" s="162">
        <f t="shared" si="539"/>
        <v>6114.8220000000001</v>
      </c>
      <c r="K356" s="162">
        <f t="shared" si="540"/>
        <v>8735.4600000000009</v>
      </c>
      <c r="L356" s="162">
        <f t="shared" si="541"/>
        <v>2620.6380000000004</v>
      </c>
      <c r="M356" s="162">
        <f t="shared" si="542"/>
        <v>6114.8220000000001</v>
      </c>
      <c r="N356" s="183">
        <f t="shared" si="543"/>
        <v>8735.4600000000009</v>
      </c>
    </row>
    <row r="357" spans="1:14" ht="43.15" customHeight="1" x14ac:dyDescent="0.2">
      <c r="A357" s="164" t="s">
        <v>504</v>
      </c>
      <c r="B357" s="175" t="s">
        <v>1103</v>
      </c>
      <c r="C357" s="164" t="s">
        <v>218</v>
      </c>
      <c r="D357" s="164" t="s">
        <v>1065</v>
      </c>
      <c r="E357" s="376"/>
      <c r="F357" s="164" t="s">
        <v>407</v>
      </c>
      <c r="G357" s="164">
        <v>1</v>
      </c>
      <c r="H357" s="194">
        <v>39250</v>
      </c>
      <c r="I357" s="162">
        <f t="shared" si="538"/>
        <v>15352.244999999999</v>
      </c>
      <c r="J357" s="162">
        <f t="shared" si="539"/>
        <v>35821.904999999999</v>
      </c>
      <c r="K357" s="162">
        <f t="shared" si="540"/>
        <v>51174.15</v>
      </c>
      <c r="L357" s="162">
        <f t="shared" ref="L357:L360" si="544">G357*I357</f>
        <v>15352.244999999999</v>
      </c>
      <c r="M357" s="162">
        <f t="shared" ref="M357:M360" si="545">G357*J357</f>
        <v>35821.904999999999</v>
      </c>
      <c r="N357" s="183">
        <f t="shared" ref="N357:N360" si="546">M357+L357</f>
        <v>51174.149999999994</v>
      </c>
    </row>
    <row r="358" spans="1:14" ht="43.15" customHeight="1" x14ac:dyDescent="0.2">
      <c r="A358" s="164" t="s">
        <v>1067</v>
      </c>
      <c r="B358" s="175" t="s">
        <v>1104</v>
      </c>
      <c r="C358" s="164" t="s">
        <v>218</v>
      </c>
      <c r="D358" s="164" t="s">
        <v>410</v>
      </c>
      <c r="E358" s="376"/>
      <c r="F358" s="164" t="s">
        <v>407</v>
      </c>
      <c r="G358" s="164">
        <v>1</v>
      </c>
      <c r="H358" s="194">
        <v>142210</v>
      </c>
      <c r="I358" s="162">
        <f t="shared" si="538"/>
        <v>55624.019400000005</v>
      </c>
      <c r="J358" s="162">
        <f t="shared" si="539"/>
        <v>129789.3786</v>
      </c>
      <c r="K358" s="162">
        <f t="shared" si="540"/>
        <v>185413.39800000002</v>
      </c>
      <c r="L358" s="162">
        <f t="shared" si="544"/>
        <v>55624.019400000005</v>
      </c>
      <c r="M358" s="162">
        <f t="shared" si="545"/>
        <v>129789.3786</v>
      </c>
      <c r="N358" s="183">
        <f t="shared" si="546"/>
        <v>185413.39799999999</v>
      </c>
    </row>
    <row r="359" spans="1:14" ht="43.15" customHeight="1" x14ac:dyDescent="0.2">
      <c r="A359" s="164" t="s">
        <v>1068</v>
      </c>
      <c r="B359" s="175" t="s">
        <v>1105</v>
      </c>
      <c r="C359" s="164" t="s">
        <v>218</v>
      </c>
      <c r="D359" s="164" t="s">
        <v>1066</v>
      </c>
      <c r="E359" s="376"/>
      <c r="F359" s="164" t="s">
        <v>407</v>
      </c>
      <c r="G359" s="164">
        <v>1</v>
      </c>
      <c r="H359" s="194">
        <v>5660</v>
      </c>
      <c r="I359" s="162">
        <f t="shared" si="538"/>
        <v>2213.8524000000002</v>
      </c>
      <c r="J359" s="162">
        <f t="shared" si="539"/>
        <v>5165.6556</v>
      </c>
      <c r="K359" s="162">
        <f t="shared" si="540"/>
        <v>7379.5080000000007</v>
      </c>
      <c r="L359" s="162">
        <f t="shared" si="544"/>
        <v>2213.8524000000002</v>
      </c>
      <c r="M359" s="162">
        <f t="shared" si="545"/>
        <v>5165.6556</v>
      </c>
      <c r="N359" s="183">
        <f t="shared" si="546"/>
        <v>7379.5079999999998</v>
      </c>
    </row>
    <row r="360" spans="1:14" ht="43.15" customHeight="1" x14ac:dyDescent="0.2">
      <c r="A360" s="164" t="s">
        <v>1069</v>
      </c>
      <c r="B360" s="175" t="s">
        <v>1106</v>
      </c>
      <c r="C360" s="164" t="s">
        <v>218</v>
      </c>
      <c r="D360" s="164" t="s">
        <v>412</v>
      </c>
      <c r="E360" s="376"/>
      <c r="F360" s="164" t="s">
        <v>407</v>
      </c>
      <c r="G360" s="164">
        <v>1</v>
      </c>
      <c r="H360" s="194">
        <v>100</v>
      </c>
      <c r="I360" s="162">
        <f t="shared" si="538"/>
        <v>39.113999999999997</v>
      </c>
      <c r="J360" s="162">
        <f t="shared" si="539"/>
        <v>91.265999999999991</v>
      </c>
      <c r="K360" s="162">
        <f t="shared" si="540"/>
        <v>130.38</v>
      </c>
      <c r="L360" s="162">
        <f t="shared" si="544"/>
        <v>39.113999999999997</v>
      </c>
      <c r="M360" s="162">
        <f t="shared" si="545"/>
        <v>91.265999999999991</v>
      </c>
      <c r="N360" s="183">
        <f t="shared" si="546"/>
        <v>130.38</v>
      </c>
    </row>
    <row r="361" spans="1:14" x14ac:dyDescent="0.2">
      <c r="A361" s="257">
        <v>13</v>
      </c>
      <c r="B361" s="258"/>
      <c r="C361" s="259"/>
      <c r="D361" s="257" t="s">
        <v>52</v>
      </c>
      <c r="E361" s="260"/>
      <c r="F361" s="259"/>
      <c r="G361" s="261"/>
      <c r="H361" s="262"/>
      <c r="I361" s="262"/>
      <c r="J361" s="262"/>
      <c r="K361" s="262"/>
      <c r="L361" s="262"/>
      <c r="M361" s="262"/>
      <c r="N361" s="263">
        <f>SUM(N362,N366)</f>
        <v>64442.809169400003</v>
      </c>
    </row>
    <row r="362" spans="1:14" x14ac:dyDescent="0.2">
      <c r="A362" s="264" t="s">
        <v>323</v>
      </c>
      <c r="B362" s="265"/>
      <c r="C362" s="266"/>
      <c r="D362" s="266" t="s">
        <v>54</v>
      </c>
      <c r="E362" s="267"/>
      <c r="F362" s="266"/>
      <c r="G362" s="268"/>
      <c r="H362" s="269"/>
      <c r="I362" s="269"/>
      <c r="J362" s="269"/>
      <c r="K362" s="269"/>
      <c r="L362" s="269"/>
      <c r="M362" s="269"/>
      <c r="N362" s="270">
        <f>SUM(N363:N365)</f>
        <v>24844.004177399998</v>
      </c>
    </row>
    <row r="363" spans="1:14" ht="25.5" x14ac:dyDescent="0.2">
      <c r="A363" s="247" t="s">
        <v>505</v>
      </c>
      <c r="B363" s="248">
        <v>88485</v>
      </c>
      <c r="C363" s="247" t="s">
        <v>19</v>
      </c>
      <c r="D363" s="256" t="s">
        <v>154</v>
      </c>
      <c r="E363" s="381" t="s">
        <v>1073</v>
      </c>
      <c r="F363" s="248" t="s">
        <v>58</v>
      </c>
      <c r="G363" s="254">
        <v>597.9</v>
      </c>
      <c r="H363" s="254">
        <v>4.3099999999999996</v>
      </c>
      <c r="I363" s="251">
        <f>K363*0.3</f>
        <v>1.6858134</v>
      </c>
      <c r="J363" s="251">
        <f>K363*0.7</f>
        <v>3.9335646</v>
      </c>
      <c r="K363" s="252">
        <f t="shared" si="157"/>
        <v>5.6193780000000002</v>
      </c>
      <c r="L363" s="251">
        <f>I363*G363</f>
        <v>1007.94783186</v>
      </c>
      <c r="M363" s="251">
        <f>J363*G363</f>
        <v>2351.8782743399997</v>
      </c>
      <c r="N363" s="251">
        <f>M363+L363</f>
        <v>3359.8261061999997</v>
      </c>
    </row>
    <row r="364" spans="1:14" ht="25.5" x14ac:dyDescent="0.2">
      <c r="A364" s="247" t="s">
        <v>506</v>
      </c>
      <c r="B364" s="248">
        <v>88495</v>
      </c>
      <c r="C364" s="247" t="s">
        <v>19</v>
      </c>
      <c r="D364" s="256" t="s">
        <v>155</v>
      </c>
      <c r="E364" s="382"/>
      <c r="F364" s="248" t="s">
        <v>58</v>
      </c>
      <c r="G364" s="254">
        <v>597.9</v>
      </c>
      <c r="H364" s="254">
        <v>14.12</v>
      </c>
      <c r="I364" s="251">
        <f>K364*0.3</f>
        <v>5.5228967999999989</v>
      </c>
      <c r="J364" s="251">
        <f>K364*0.7</f>
        <v>12.886759199999998</v>
      </c>
      <c r="K364" s="252">
        <f t="shared" si="157"/>
        <v>18.409655999999998</v>
      </c>
      <c r="L364" s="251">
        <f>I364*G364</f>
        <v>3302.1399967199991</v>
      </c>
      <c r="M364" s="251">
        <f>J364*G364</f>
        <v>7704.9933256799986</v>
      </c>
      <c r="N364" s="251">
        <f>M364+L364</f>
        <v>11007.133322399997</v>
      </c>
    </row>
    <row r="365" spans="1:14" ht="25.5" x14ac:dyDescent="0.2">
      <c r="A365" s="247" t="s">
        <v>507</v>
      </c>
      <c r="B365" s="248">
        <v>88489</v>
      </c>
      <c r="C365" s="247" t="s">
        <v>19</v>
      </c>
      <c r="D365" s="256" t="s">
        <v>156</v>
      </c>
      <c r="E365" s="383"/>
      <c r="F365" s="248" t="s">
        <v>58</v>
      </c>
      <c r="G365" s="254">
        <v>597.9</v>
      </c>
      <c r="H365" s="254">
        <v>13.44</v>
      </c>
      <c r="I365" s="251">
        <f>K365*0.3</f>
        <v>5.2569215999999992</v>
      </c>
      <c r="J365" s="251">
        <f>K365*0.7</f>
        <v>12.266150399999999</v>
      </c>
      <c r="K365" s="252">
        <f t="shared" si="157"/>
        <v>17.523071999999999</v>
      </c>
      <c r="L365" s="251">
        <f>I365*G365</f>
        <v>3143.1134246399993</v>
      </c>
      <c r="M365" s="251">
        <f>J365*G365</f>
        <v>7333.9313241599993</v>
      </c>
      <c r="N365" s="251">
        <f>M365+L365</f>
        <v>10477.044748799999</v>
      </c>
    </row>
    <row r="366" spans="1:14" x14ac:dyDescent="0.2">
      <c r="A366" s="264" t="s">
        <v>508</v>
      </c>
      <c r="B366" s="265"/>
      <c r="C366" s="266"/>
      <c r="D366" s="266" t="s">
        <v>53</v>
      </c>
      <c r="E366" s="267"/>
      <c r="F366" s="266"/>
      <c r="G366" s="268"/>
      <c r="H366" s="269"/>
      <c r="I366" s="269"/>
      <c r="J366" s="269"/>
      <c r="K366" s="269"/>
      <c r="L366" s="269"/>
      <c r="M366" s="269"/>
      <c r="N366" s="270">
        <f>SUM(N367:N368)</f>
        <v>39598.804992000005</v>
      </c>
    </row>
    <row r="367" spans="1:14" ht="25.5" x14ac:dyDescent="0.2">
      <c r="A367" s="247" t="s">
        <v>509</v>
      </c>
      <c r="B367" s="248">
        <v>88415</v>
      </c>
      <c r="C367" s="247" t="s">
        <v>19</v>
      </c>
      <c r="D367" s="256" t="s">
        <v>389</v>
      </c>
      <c r="E367" s="381" t="s">
        <v>1072</v>
      </c>
      <c r="F367" s="248" t="s">
        <v>58</v>
      </c>
      <c r="G367" s="254">
        <v>741.5</v>
      </c>
      <c r="H367" s="254">
        <v>4.6399999999999997</v>
      </c>
      <c r="I367" s="251">
        <f>K367*0.3</f>
        <v>1.8148895999999999</v>
      </c>
      <c r="J367" s="251">
        <f>K367*0.7</f>
        <v>4.2347424</v>
      </c>
      <c r="K367" s="252">
        <f t="shared" ref="K367:K377" si="547">($I$2+1)*H367</f>
        <v>6.0496319999999999</v>
      </c>
      <c r="L367" s="251">
        <f>I367*G367</f>
        <v>1345.7406383999999</v>
      </c>
      <c r="M367" s="251">
        <f>J367*G367</f>
        <v>3140.0614896000002</v>
      </c>
      <c r="N367" s="251">
        <f>M367+L367</f>
        <v>4485.8021280000003</v>
      </c>
    </row>
    <row r="368" spans="1:14" ht="25.5" x14ac:dyDescent="0.2">
      <c r="A368" s="247" t="s">
        <v>510</v>
      </c>
      <c r="B368" s="248">
        <v>96135</v>
      </c>
      <c r="C368" s="247" t="s">
        <v>19</v>
      </c>
      <c r="D368" s="256" t="s">
        <v>388</v>
      </c>
      <c r="E368" s="383"/>
      <c r="F368" s="248" t="s">
        <v>58</v>
      </c>
      <c r="G368" s="254">
        <v>741.5</v>
      </c>
      <c r="H368" s="254">
        <v>36.32</v>
      </c>
      <c r="I368" s="251">
        <f>K368*0.3</f>
        <v>14.2062048</v>
      </c>
      <c r="J368" s="251">
        <f>K368*0.7</f>
        <v>33.1478112</v>
      </c>
      <c r="K368" s="252">
        <f t="shared" si="547"/>
        <v>47.354016000000001</v>
      </c>
      <c r="L368" s="251">
        <f>I368*G368</f>
        <v>10533.900859200001</v>
      </c>
      <c r="M368" s="251">
        <f>J368*G368</f>
        <v>24579.102004799999</v>
      </c>
      <c r="N368" s="251">
        <f>M368+L368</f>
        <v>35113.002864000002</v>
      </c>
    </row>
    <row r="369" spans="1:16" x14ac:dyDescent="0.2">
      <c r="A369" s="257">
        <v>14</v>
      </c>
      <c r="B369" s="258"/>
      <c r="C369" s="259"/>
      <c r="D369" s="257" t="s">
        <v>215</v>
      </c>
      <c r="E369" s="260"/>
      <c r="F369" s="259"/>
      <c r="G369" s="261"/>
      <c r="H369" s="262"/>
      <c r="I369" s="262"/>
      <c r="J369" s="262"/>
      <c r="K369" s="262"/>
      <c r="L369" s="262"/>
      <c r="M369" s="262"/>
      <c r="N369" s="263">
        <f>SUM(N370:N380)</f>
        <v>31018.548834559999</v>
      </c>
    </row>
    <row r="370" spans="1:16" ht="38.25" x14ac:dyDescent="0.2">
      <c r="A370" s="247" t="s">
        <v>511</v>
      </c>
      <c r="B370" s="247">
        <v>96396</v>
      </c>
      <c r="C370" s="247" t="s">
        <v>19</v>
      </c>
      <c r="D370" s="247" t="s">
        <v>216</v>
      </c>
      <c r="E370" s="379" t="s">
        <v>414</v>
      </c>
      <c r="F370" s="248" t="s">
        <v>60</v>
      </c>
      <c r="G370" s="249">
        <v>18</v>
      </c>
      <c r="H370" s="250">
        <v>194.5</v>
      </c>
      <c r="I370" s="251">
        <f>K370*0.3</f>
        <v>76.076729999999998</v>
      </c>
      <c r="J370" s="251">
        <f>K370*0.7</f>
        <v>177.51237</v>
      </c>
      <c r="K370" s="252">
        <f t="shared" si="547"/>
        <v>253.5891</v>
      </c>
      <c r="L370" s="251">
        <f>I370*G370</f>
        <v>1369.38114</v>
      </c>
      <c r="M370" s="251">
        <f>J370*G370</f>
        <v>3195.2226599999999</v>
      </c>
      <c r="N370" s="251">
        <f>M370+L370</f>
        <v>4564.6037999999999</v>
      </c>
    </row>
    <row r="371" spans="1:16" ht="25.5" x14ac:dyDescent="0.2">
      <c r="A371" s="247" t="s">
        <v>512</v>
      </c>
      <c r="B371" s="247">
        <v>103946</v>
      </c>
      <c r="C371" s="247" t="s">
        <v>19</v>
      </c>
      <c r="D371" s="247" t="s">
        <v>217</v>
      </c>
      <c r="E371" s="380"/>
      <c r="F371" s="248" t="s">
        <v>58</v>
      </c>
      <c r="G371" s="249">
        <v>50</v>
      </c>
      <c r="H371" s="253">
        <v>16.13</v>
      </c>
      <c r="I371" s="251">
        <f>K371*0.3</f>
        <v>6.3090882000000006</v>
      </c>
      <c r="J371" s="251">
        <f>K371*0.7</f>
        <v>14.7212058</v>
      </c>
      <c r="K371" s="252">
        <f t="shared" si="547"/>
        <v>21.030294000000001</v>
      </c>
      <c r="L371" s="251">
        <f>I371*G371</f>
        <v>315.45441000000005</v>
      </c>
      <c r="M371" s="251">
        <f>J371*G371</f>
        <v>736.06029000000001</v>
      </c>
      <c r="N371" s="251">
        <f>M371+L371</f>
        <v>1051.5147000000002</v>
      </c>
    </row>
    <row r="372" spans="1:16" ht="38.25" x14ac:dyDescent="0.2">
      <c r="A372" s="159" t="s">
        <v>513</v>
      </c>
      <c r="B372" s="164">
        <v>99818</v>
      </c>
      <c r="C372" s="164" t="s">
        <v>19</v>
      </c>
      <c r="D372" s="165" t="s">
        <v>298</v>
      </c>
      <c r="E372" s="381" t="s">
        <v>415</v>
      </c>
      <c r="F372" s="164" t="s">
        <v>9</v>
      </c>
      <c r="G372" s="163">
        <v>11</v>
      </c>
      <c r="H372" s="163">
        <v>6.15</v>
      </c>
      <c r="I372" s="163">
        <v>2</v>
      </c>
      <c r="J372" s="163">
        <f t="shared" ref="J372:J376" si="548">H372</f>
        <v>6.15</v>
      </c>
      <c r="K372" s="162">
        <f t="shared" si="547"/>
        <v>8.0183700000000009</v>
      </c>
      <c r="L372" s="163">
        <f t="shared" ref="L372:L376" si="549">G372*I372</f>
        <v>22</v>
      </c>
      <c r="M372" s="163">
        <f t="shared" ref="M372:M376" si="550">K372*G372</f>
        <v>88.202070000000006</v>
      </c>
      <c r="N372" s="162">
        <f t="shared" ref="N372:N376" si="551">M372+L372</f>
        <v>110.20207000000001</v>
      </c>
    </row>
    <row r="373" spans="1:16" x14ac:dyDescent="0.2">
      <c r="A373" s="247" t="s">
        <v>514</v>
      </c>
      <c r="B373" s="248">
        <v>99819</v>
      </c>
      <c r="C373" s="248" t="s">
        <v>19</v>
      </c>
      <c r="D373" s="255" t="s">
        <v>299</v>
      </c>
      <c r="E373" s="382"/>
      <c r="F373" s="248" t="s">
        <v>132</v>
      </c>
      <c r="G373" s="254">
        <v>145</v>
      </c>
      <c r="H373" s="254">
        <v>19.420000000000002</v>
      </c>
      <c r="I373" s="254">
        <v>3</v>
      </c>
      <c r="J373" s="254">
        <f t="shared" si="548"/>
        <v>19.420000000000002</v>
      </c>
      <c r="K373" s="249">
        <f t="shared" si="547"/>
        <v>25.319796000000004</v>
      </c>
      <c r="L373" s="254">
        <f t="shared" si="549"/>
        <v>435</v>
      </c>
      <c r="M373" s="254">
        <f t="shared" si="550"/>
        <v>3671.3704200000006</v>
      </c>
      <c r="N373" s="249">
        <f t="shared" si="551"/>
        <v>4106.3704200000011</v>
      </c>
    </row>
    <row r="374" spans="1:16" x14ac:dyDescent="0.2">
      <c r="A374" s="247" t="s">
        <v>515</v>
      </c>
      <c r="B374" s="248">
        <v>99811</v>
      </c>
      <c r="C374" s="248" t="s">
        <v>19</v>
      </c>
      <c r="D374" s="255" t="s">
        <v>300</v>
      </c>
      <c r="E374" s="382"/>
      <c r="F374" s="248" t="s">
        <v>132</v>
      </c>
      <c r="G374" s="254">
        <v>1080</v>
      </c>
      <c r="H374" s="254">
        <v>4.08</v>
      </c>
      <c r="I374" s="254">
        <v>4</v>
      </c>
      <c r="J374" s="254">
        <f t="shared" si="548"/>
        <v>4.08</v>
      </c>
      <c r="K374" s="249">
        <f t="shared" si="547"/>
        <v>5.3195040000000002</v>
      </c>
      <c r="L374" s="254">
        <f t="shared" si="549"/>
        <v>4320</v>
      </c>
      <c r="M374" s="254">
        <f t="shared" si="550"/>
        <v>5745.0643200000004</v>
      </c>
      <c r="N374" s="249">
        <f t="shared" si="551"/>
        <v>10065.064320000001</v>
      </c>
    </row>
    <row r="375" spans="1:16" ht="25.5" x14ac:dyDescent="0.2">
      <c r="A375" s="247" t="s">
        <v>516</v>
      </c>
      <c r="B375" s="248">
        <v>99821</v>
      </c>
      <c r="C375" s="248" t="s">
        <v>19</v>
      </c>
      <c r="D375" s="255" t="s">
        <v>301</v>
      </c>
      <c r="E375" s="382"/>
      <c r="F375" s="248" t="s">
        <v>132</v>
      </c>
      <c r="G375" s="254">
        <v>190.04</v>
      </c>
      <c r="H375" s="254">
        <v>3.44</v>
      </c>
      <c r="I375" s="254">
        <v>5</v>
      </c>
      <c r="J375" s="254">
        <f t="shared" si="548"/>
        <v>3.44</v>
      </c>
      <c r="K375" s="249">
        <f t="shared" si="547"/>
        <v>4.4850720000000006</v>
      </c>
      <c r="L375" s="254">
        <f t="shared" si="549"/>
        <v>950.19999999999993</v>
      </c>
      <c r="M375" s="254">
        <f t="shared" si="550"/>
        <v>852.34308288000011</v>
      </c>
      <c r="N375" s="249">
        <f t="shared" si="551"/>
        <v>1802.5430828799999</v>
      </c>
    </row>
    <row r="376" spans="1:16" ht="38.25" x14ac:dyDescent="0.2">
      <c r="A376" s="247" t="s">
        <v>517</v>
      </c>
      <c r="B376" s="248">
        <v>99807</v>
      </c>
      <c r="C376" s="248" t="s">
        <v>19</v>
      </c>
      <c r="D376" s="255" t="s">
        <v>302</v>
      </c>
      <c r="E376" s="382"/>
      <c r="F376" s="248" t="s">
        <v>132</v>
      </c>
      <c r="G376" s="254">
        <v>190.47</v>
      </c>
      <c r="H376" s="254">
        <v>1.88</v>
      </c>
      <c r="I376" s="254">
        <v>6</v>
      </c>
      <c r="J376" s="254">
        <f t="shared" si="548"/>
        <v>1.88</v>
      </c>
      <c r="K376" s="249">
        <f t="shared" si="547"/>
        <v>2.4511440000000002</v>
      </c>
      <c r="L376" s="254">
        <f t="shared" si="549"/>
        <v>1142.82</v>
      </c>
      <c r="M376" s="254">
        <f t="shared" si="550"/>
        <v>466.86939768000002</v>
      </c>
      <c r="N376" s="249">
        <f t="shared" si="551"/>
        <v>1609.68939768</v>
      </c>
    </row>
    <row r="377" spans="1:16" ht="51" x14ac:dyDescent="0.2">
      <c r="A377" s="247" t="s">
        <v>518</v>
      </c>
      <c r="B377" s="248">
        <v>99804</v>
      </c>
      <c r="C377" s="247" t="s">
        <v>19</v>
      </c>
      <c r="D377" s="256" t="s">
        <v>303</v>
      </c>
      <c r="E377" s="382"/>
      <c r="F377" s="248" t="s">
        <v>58</v>
      </c>
      <c r="G377" s="254">
        <v>79</v>
      </c>
      <c r="H377" s="254">
        <v>6.21</v>
      </c>
      <c r="I377" s="249">
        <f>K377*0.3</f>
        <v>2.4289793999999998</v>
      </c>
      <c r="J377" s="249">
        <f>K377*0.7</f>
        <v>5.6676186</v>
      </c>
      <c r="K377" s="249">
        <f t="shared" si="547"/>
        <v>8.0965980000000002</v>
      </c>
      <c r="L377" s="249">
        <f>I377*G377</f>
        <v>191.88937259999997</v>
      </c>
      <c r="M377" s="249">
        <f>J377*G377</f>
        <v>447.74186939999998</v>
      </c>
      <c r="N377" s="249">
        <f>M377+L377</f>
        <v>639.63124199999993</v>
      </c>
    </row>
    <row r="378" spans="1:16" ht="38.25" x14ac:dyDescent="0.2">
      <c r="A378" s="247" t="s">
        <v>519</v>
      </c>
      <c r="B378" s="248">
        <v>99802</v>
      </c>
      <c r="C378" s="247" t="s">
        <v>19</v>
      </c>
      <c r="D378" s="256" t="s">
        <v>272</v>
      </c>
      <c r="E378" s="383"/>
      <c r="F378" s="248" t="s">
        <v>58</v>
      </c>
      <c r="G378" s="254">
        <v>79</v>
      </c>
      <c r="H378" s="254">
        <v>0.61</v>
      </c>
      <c r="I378" s="251">
        <f>K378*0.3</f>
        <v>0.23859540000000001</v>
      </c>
      <c r="J378" s="251">
        <f>K378*0.7</f>
        <v>0.55672260000000007</v>
      </c>
      <c r="K378" s="252">
        <f t="shared" ref="K378" si="552">($I$2+1)*H378</f>
        <v>0.79531800000000008</v>
      </c>
      <c r="L378" s="251">
        <f>I378*G378</f>
        <v>18.849036600000002</v>
      </c>
      <c r="M378" s="251">
        <f>J378*G378</f>
        <v>43.981085400000005</v>
      </c>
      <c r="N378" s="251">
        <f>M378+L378</f>
        <v>62.830122000000003</v>
      </c>
    </row>
    <row r="379" spans="1:16" ht="25.5" x14ac:dyDescent="0.2">
      <c r="A379" s="159" t="s">
        <v>520</v>
      </c>
      <c r="B379" s="164">
        <v>90777</v>
      </c>
      <c r="C379" s="164" t="s">
        <v>19</v>
      </c>
      <c r="D379" s="165" t="s">
        <v>297</v>
      </c>
      <c r="E379" s="165"/>
      <c r="F379" s="164" t="s">
        <v>22</v>
      </c>
      <c r="G379" s="163">
        <v>40</v>
      </c>
      <c r="H379" s="163">
        <v>130.59</v>
      </c>
      <c r="I379" s="163">
        <f t="shared" ref="I379" si="553">0.3*K379</f>
        <v>51.078972600000007</v>
      </c>
      <c r="J379" s="163">
        <f t="shared" ref="J379" si="554">0.7*K379</f>
        <v>119.18426940000001</v>
      </c>
      <c r="K379" s="162">
        <f>($I$2+1)*H379</f>
        <v>170.26324200000002</v>
      </c>
      <c r="L379" s="163">
        <f t="shared" ref="L379" si="555">G379*I379</f>
        <v>2043.1589040000003</v>
      </c>
      <c r="M379" s="163">
        <f t="shared" ref="M379" si="556">G379*J379</f>
        <v>4767.3707759999998</v>
      </c>
      <c r="N379" s="162">
        <f>M379+L379</f>
        <v>6810.5296799999996</v>
      </c>
    </row>
    <row r="380" spans="1:16" x14ac:dyDescent="0.2">
      <c r="A380" s="159" t="s">
        <v>521</v>
      </c>
      <c r="B380" s="164" t="s">
        <v>42</v>
      </c>
      <c r="C380" s="164" t="s">
        <v>40</v>
      </c>
      <c r="D380" s="165" t="s">
        <v>41</v>
      </c>
      <c r="E380" s="165"/>
      <c r="F380" s="164" t="s">
        <v>9</v>
      </c>
      <c r="G380" s="163">
        <v>1</v>
      </c>
      <c r="H380" s="163">
        <v>150</v>
      </c>
      <c r="I380" s="163">
        <v>0</v>
      </c>
      <c r="J380" s="163">
        <f>H380</f>
        <v>150</v>
      </c>
      <c r="K380" s="162">
        <f>($I$2+1)*H380</f>
        <v>195.57000000000002</v>
      </c>
      <c r="L380" s="163">
        <f>G380*I380</f>
        <v>0</v>
      </c>
      <c r="M380" s="163">
        <f>K380*G380</f>
        <v>195.57000000000002</v>
      </c>
      <c r="N380" s="162">
        <f>M380+L380</f>
        <v>195.57000000000002</v>
      </c>
    </row>
    <row r="381" spans="1:16" x14ac:dyDescent="0.2">
      <c r="A381" s="128"/>
      <c r="B381" s="129"/>
      <c r="C381" s="129"/>
      <c r="D381" s="129"/>
      <c r="E381" s="129"/>
      <c r="F381" s="129"/>
      <c r="G381" s="130"/>
      <c r="H381" s="130"/>
      <c r="I381" s="130"/>
      <c r="J381" s="130"/>
      <c r="K381" s="297" t="s">
        <v>23</v>
      </c>
      <c r="L381" s="297">
        <f>SUM(L6:L380)</f>
        <v>1036802.7358992031</v>
      </c>
      <c r="M381" s="297">
        <f>SUM(M6:M380)</f>
        <v>2424404.5103886966</v>
      </c>
      <c r="N381" s="297">
        <f>SUM(L381:M381)</f>
        <v>3461207.2462878996</v>
      </c>
      <c r="O381" s="24"/>
      <c r="P381" s="9"/>
    </row>
    <row r="382" spans="1:16" x14ac:dyDescent="0.2">
      <c r="A382" s="131"/>
      <c r="B382" s="132"/>
      <c r="C382" s="132"/>
      <c r="D382" s="132"/>
      <c r="E382" s="132"/>
      <c r="F382" s="132"/>
      <c r="G382" s="133"/>
      <c r="H382" s="133"/>
      <c r="I382" s="133"/>
      <c r="J382" s="133"/>
      <c r="K382" s="298"/>
      <c r="L382" s="298"/>
      <c r="M382" s="298"/>
      <c r="N382" s="298"/>
    </row>
    <row r="383" spans="1:16" x14ac:dyDescent="0.2">
      <c r="A383" s="386"/>
      <c r="B383" s="386"/>
      <c r="C383" s="386"/>
      <c r="D383" s="134"/>
      <c r="E383" s="134"/>
      <c r="F383" s="129"/>
      <c r="G383" s="130"/>
      <c r="H383" s="130"/>
      <c r="I383" s="130"/>
      <c r="J383" s="130"/>
      <c r="K383" s="387" t="s">
        <v>24</v>
      </c>
      <c r="L383" s="385"/>
      <c r="M383" s="388">
        <f>NPV('SINTÉTICO LAFQ'!H2,'ANALÍTICO LAFQ'!M385)</f>
        <v>2654707.1991777108</v>
      </c>
      <c r="N383" s="385"/>
    </row>
    <row r="384" spans="1:16" x14ac:dyDescent="0.2">
      <c r="A384" s="386"/>
      <c r="B384" s="386"/>
      <c r="C384" s="386"/>
      <c r="D384" s="131"/>
      <c r="E384" s="131"/>
      <c r="F384" s="129"/>
      <c r="G384" s="130"/>
      <c r="H384" s="130"/>
      <c r="I384" s="130"/>
      <c r="J384" s="130"/>
      <c r="K384" s="387" t="s">
        <v>25</v>
      </c>
      <c r="L384" s="385"/>
      <c r="M384" s="384">
        <f>M385-M383</f>
        <v>806500.04711018875</v>
      </c>
      <c r="N384" s="385"/>
      <c r="O384" s="24"/>
    </row>
    <row r="385" spans="1:14" x14ac:dyDescent="0.2">
      <c r="A385" s="386"/>
      <c r="B385" s="386"/>
      <c r="C385" s="386"/>
      <c r="D385" s="135"/>
      <c r="E385" s="135"/>
      <c r="F385" s="129"/>
      <c r="G385" s="130"/>
      <c r="H385" s="130"/>
      <c r="I385" s="130"/>
      <c r="J385" s="130"/>
      <c r="K385" s="387" t="s">
        <v>26</v>
      </c>
      <c r="L385" s="385"/>
      <c r="M385" s="384">
        <f>N381</f>
        <v>3461207.2462878996</v>
      </c>
      <c r="N385" s="385"/>
    </row>
    <row r="386" spans="1:14" ht="14.25" customHeight="1" x14ac:dyDescent="0.2">
      <c r="A386" s="136"/>
      <c r="B386" s="137"/>
      <c r="C386" s="137"/>
      <c r="D386" s="131"/>
      <c r="E386" s="131"/>
      <c r="F386" s="137"/>
      <c r="G386" s="138"/>
      <c r="H386" s="138"/>
      <c r="I386" s="138"/>
      <c r="J386" s="138"/>
      <c r="K386" s="138"/>
      <c r="L386" s="138"/>
      <c r="M386" s="138"/>
      <c r="N386" s="138"/>
    </row>
    <row r="387" spans="1:14" x14ac:dyDescent="0.2">
      <c r="A387" s="136"/>
      <c r="B387" s="137"/>
      <c r="C387" s="137"/>
      <c r="D387" s="137"/>
      <c r="E387" s="137"/>
      <c r="F387" s="137"/>
      <c r="G387" s="138"/>
      <c r="H387" s="138"/>
      <c r="I387" s="138"/>
      <c r="J387" s="138"/>
      <c r="K387" s="138"/>
      <c r="L387" s="138"/>
      <c r="M387" s="138"/>
      <c r="N387" s="138"/>
    </row>
    <row r="388" spans="1:14" x14ac:dyDescent="0.2">
      <c r="A388" s="136"/>
      <c r="B388" s="137"/>
      <c r="C388" s="137"/>
      <c r="D388" s="131"/>
      <c r="E388" s="131"/>
      <c r="F388" s="137"/>
      <c r="G388" s="138"/>
      <c r="H388" s="138"/>
      <c r="I388" s="138"/>
      <c r="J388" s="138"/>
      <c r="K388" s="138"/>
      <c r="L388" s="138"/>
      <c r="M388" s="138"/>
      <c r="N388" s="138"/>
    </row>
    <row r="389" spans="1:14" x14ac:dyDescent="0.2">
      <c r="A389" s="136"/>
      <c r="B389" s="137"/>
      <c r="C389" s="137"/>
      <c r="D389" s="135"/>
      <c r="E389" s="135"/>
      <c r="F389" s="137"/>
      <c r="G389" s="138"/>
      <c r="H389" s="138"/>
      <c r="I389" s="138"/>
      <c r="J389" s="138"/>
      <c r="K389" s="138"/>
      <c r="L389" s="138"/>
      <c r="M389" s="138"/>
      <c r="N389" s="138"/>
    </row>
    <row r="390" spans="1:14" x14ac:dyDescent="0.2">
      <c r="A390" s="136"/>
      <c r="B390" s="137"/>
      <c r="C390" s="137"/>
      <c r="D390" s="81" t="s">
        <v>43</v>
      </c>
      <c r="E390" s="131"/>
      <c r="F390" s="137"/>
      <c r="G390" s="138"/>
      <c r="H390" s="138"/>
      <c r="I390" s="138"/>
      <c r="J390" s="138"/>
      <c r="K390" s="138"/>
      <c r="L390" s="138"/>
      <c r="M390" s="138"/>
      <c r="N390" s="138"/>
    </row>
    <row r="391" spans="1:14" x14ac:dyDescent="0.2">
      <c r="A391" s="139"/>
      <c r="B391" s="140"/>
      <c r="C391" s="140"/>
      <c r="D391" s="14" t="s">
        <v>44</v>
      </c>
      <c r="E391" s="135"/>
      <c r="F391" s="140"/>
      <c r="G391" s="141"/>
      <c r="H391" s="141"/>
      <c r="I391" s="141"/>
      <c r="J391" s="141"/>
      <c r="K391" s="141"/>
      <c r="L391" s="141"/>
      <c r="M391" s="141"/>
      <c r="N391" s="141"/>
    </row>
    <row r="392" spans="1:14" x14ac:dyDescent="0.2">
      <c r="A392" s="139"/>
      <c r="B392" s="140"/>
      <c r="C392" s="140"/>
      <c r="D392" s="13" t="s">
        <v>45</v>
      </c>
      <c r="E392" s="131"/>
      <c r="F392" s="140"/>
      <c r="G392" s="141"/>
      <c r="H392" s="141"/>
      <c r="I392" s="141"/>
      <c r="J392" s="141"/>
      <c r="K392" s="141"/>
      <c r="L392" s="141"/>
      <c r="M392" s="141"/>
      <c r="N392" s="141"/>
    </row>
    <row r="393" spans="1:14" x14ac:dyDescent="0.2">
      <c r="A393" s="139"/>
      <c r="B393" s="140"/>
      <c r="C393" s="140"/>
      <c r="D393" s="140"/>
      <c r="E393" s="140"/>
      <c r="F393" s="140"/>
      <c r="G393" s="141"/>
      <c r="H393" s="141"/>
      <c r="I393" s="141"/>
      <c r="J393" s="141"/>
      <c r="K393" s="141"/>
      <c r="L393" s="141"/>
      <c r="M393" s="141"/>
      <c r="N393" s="141"/>
    </row>
  </sheetData>
  <mergeCells count="72">
    <mergeCell ref="E109:E119"/>
    <mergeCell ref="E121:E143"/>
    <mergeCell ref="E170:E177"/>
    <mergeCell ref="E315:E319"/>
    <mergeCell ref="E40:E41"/>
    <mergeCell ref="E42:E43"/>
    <mergeCell ref="E44:E45"/>
    <mergeCell ref="E91:E92"/>
    <mergeCell ref="E95:E96"/>
    <mergeCell ref="E68:E69"/>
    <mergeCell ref="E76:E77"/>
    <mergeCell ref="E85:E86"/>
    <mergeCell ref="E145:E168"/>
    <mergeCell ref="E179:E189"/>
    <mergeCell ref="E191:E204"/>
    <mergeCell ref="E223:E224"/>
    <mergeCell ref="E7:E8"/>
    <mergeCell ref="E22:E25"/>
    <mergeCell ref="E32:E33"/>
    <mergeCell ref="E61:E62"/>
    <mergeCell ref="E66:E67"/>
    <mergeCell ref="E36:E37"/>
    <mergeCell ref="E50:E51"/>
    <mergeCell ref="E52:E53"/>
    <mergeCell ref="E54:E55"/>
    <mergeCell ref="E59:E60"/>
    <mergeCell ref="E15:E16"/>
    <mergeCell ref="E19:E21"/>
    <mergeCell ref="E27:E28"/>
    <mergeCell ref="A3:N3"/>
    <mergeCell ref="A4:A5"/>
    <mergeCell ref="B4:B5"/>
    <mergeCell ref="C4:C5"/>
    <mergeCell ref="D4:D5"/>
    <mergeCell ref="F4:F5"/>
    <mergeCell ref="G4:G5"/>
    <mergeCell ref="H4:H5"/>
    <mergeCell ref="I4:K4"/>
    <mergeCell ref="L4:N4"/>
    <mergeCell ref="E4:E5"/>
    <mergeCell ref="I1:K1"/>
    <mergeCell ref="L1:N1"/>
    <mergeCell ref="F2:H2"/>
    <mergeCell ref="I2:K2"/>
    <mergeCell ref="L2:N2"/>
    <mergeCell ref="F1:H1"/>
    <mergeCell ref="M385:N385"/>
    <mergeCell ref="A383:C383"/>
    <mergeCell ref="K383:L383"/>
    <mergeCell ref="M383:N383"/>
    <mergeCell ref="A384:C384"/>
    <mergeCell ref="K384:L384"/>
    <mergeCell ref="M384:N384"/>
    <mergeCell ref="A385:C385"/>
    <mergeCell ref="K385:L385"/>
    <mergeCell ref="E370:E371"/>
    <mergeCell ref="E372:E378"/>
    <mergeCell ref="E349:E360"/>
    <mergeCell ref="E363:E365"/>
    <mergeCell ref="E367:E368"/>
    <mergeCell ref="E214:E219"/>
    <mergeCell ref="E209:E212"/>
    <mergeCell ref="E206:E208"/>
    <mergeCell ref="E227:E252"/>
    <mergeCell ref="E341:E346"/>
    <mergeCell ref="E328:E330"/>
    <mergeCell ref="E332:E338"/>
    <mergeCell ref="E289:E298"/>
    <mergeCell ref="E302:E304"/>
    <mergeCell ref="E306:E312"/>
    <mergeCell ref="E320:E321"/>
    <mergeCell ref="E322:E323"/>
  </mergeCells>
  <phoneticPr fontId="15" type="noConversion"/>
  <pageMargins left="0.51181102362204722" right="0.51181102362204722" top="0.98425196850393704" bottom="0.98425196850393704" header="0.51181102362204722" footer="0.51181102362204722"/>
  <pageSetup paperSize="9" scale="51"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71"/>
  <sheetViews>
    <sheetView tabSelected="1" topLeftCell="A345" zoomScale="70" zoomScaleNormal="70" workbookViewId="0">
      <selection activeCell="L356" sqref="L356"/>
    </sheetView>
  </sheetViews>
  <sheetFormatPr defaultColWidth="8.75" defaultRowHeight="14.25" x14ac:dyDescent="0.2"/>
  <cols>
    <col min="1" max="1" width="8.75" style="17"/>
    <col min="2" max="2" width="17.875" style="17" customWidth="1"/>
    <col min="3" max="3" width="63.125" style="17" customWidth="1"/>
    <col min="4" max="4" width="5.625" style="17" customWidth="1"/>
    <col min="5" max="5" width="13.25" style="17" customWidth="1"/>
    <col min="6" max="6" width="11.75" style="17" customWidth="1"/>
    <col min="7" max="7" width="15.875" style="17" customWidth="1"/>
    <col min="8" max="8" width="10" style="17" bestFit="1" customWidth="1"/>
    <col min="9" max="9" width="10.75" style="17" bestFit="1" customWidth="1"/>
    <col min="10" max="16384" width="8.75" style="17"/>
  </cols>
  <sheetData>
    <row r="1" spans="1:7" ht="45" x14ac:dyDescent="0.2">
      <c r="A1" s="28" t="s">
        <v>133</v>
      </c>
      <c r="B1" s="28" t="s">
        <v>256</v>
      </c>
      <c r="C1" s="59" t="s">
        <v>1151</v>
      </c>
      <c r="D1" s="411" t="s">
        <v>227</v>
      </c>
      <c r="E1" s="412"/>
      <c r="F1" s="28" t="s">
        <v>33</v>
      </c>
      <c r="G1" s="28" t="s">
        <v>228</v>
      </c>
    </row>
    <row r="2" spans="1:7" x14ac:dyDescent="0.2">
      <c r="A2" s="29" t="s">
        <v>134</v>
      </c>
      <c r="B2" s="29" t="s">
        <v>34</v>
      </c>
      <c r="C2" s="29" t="s">
        <v>35</v>
      </c>
      <c r="D2" s="29" t="s">
        <v>36</v>
      </c>
      <c r="E2" s="29" t="s">
        <v>37</v>
      </c>
      <c r="F2" s="29" t="s">
        <v>38</v>
      </c>
      <c r="G2" s="29" t="s">
        <v>32</v>
      </c>
    </row>
    <row r="3" spans="1:7" ht="90" x14ac:dyDescent="0.25">
      <c r="A3" s="413" t="str">
        <f>'ANALÍTICO LAFQ'!A84</f>
        <v>4.2.2</v>
      </c>
      <c r="B3" s="60" t="s">
        <v>1076</v>
      </c>
      <c r="C3" s="61" t="s">
        <v>1151</v>
      </c>
      <c r="D3" s="62" t="s">
        <v>132</v>
      </c>
      <c r="E3" s="62">
        <v>1</v>
      </c>
      <c r="F3" s="63">
        <v>258.36</v>
      </c>
      <c r="G3" s="63">
        <f>F3*E3</f>
        <v>258.36</v>
      </c>
    </row>
    <row r="4" spans="1:7" ht="15.75" x14ac:dyDescent="0.25">
      <c r="A4" s="414"/>
      <c r="B4" s="64"/>
      <c r="C4" s="65" t="s">
        <v>39</v>
      </c>
      <c r="D4" s="64"/>
      <c r="E4" s="64"/>
      <c r="F4" s="66" t="s">
        <v>32</v>
      </c>
      <c r="G4" s="67">
        <f>SUM(G3:G3)</f>
        <v>258.36</v>
      </c>
    </row>
    <row r="5" spans="1:7" ht="15.75" x14ac:dyDescent="0.25">
      <c r="A5" s="54"/>
      <c r="B5" s="55"/>
      <c r="C5" s="56"/>
      <c r="D5" s="55"/>
      <c r="E5" s="55"/>
      <c r="F5" s="57"/>
      <c r="G5" s="58"/>
    </row>
    <row r="6" spans="1:7" ht="30" x14ac:dyDescent="0.2">
      <c r="A6" s="28" t="s">
        <v>133</v>
      </c>
      <c r="B6" s="28" t="s">
        <v>257</v>
      </c>
      <c r="C6" s="59" t="s">
        <v>259</v>
      </c>
      <c r="D6" s="411" t="s">
        <v>227</v>
      </c>
      <c r="E6" s="412"/>
      <c r="F6" s="28" t="s">
        <v>33</v>
      </c>
      <c r="G6" s="28" t="s">
        <v>228</v>
      </c>
    </row>
    <row r="7" spans="1:7" x14ac:dyDescent="0.2">
      <c r="A7" s="29" t="s">
        <v>134</v>
      </c>
      <c r="B7" s="29" t="s">
        <v>34</v>
      </c>
      <c r="C7" s="29" t="s">
        <v>35</v>
      </c>
      <c r="D7" s="29" t="s">
        <v>36</v>
      </c>
      <c r="E7" s="29" t="s">
        <v>37</v>
      </c>
      <c r="F7" s="29" t="s">
        <v>38</v>
      </c>
      <c r="G7" s="29" t="s">
        <v>32</v>
      </c>
    </row>
    <row r="8" spans="1:7" ht="30" x14ac:dyDescent="0.25">
      <c r="A8" s="413" t="str">
        <f>'ANALÍTICO LAFQ'!A93</f>
        <v>5.1.6</v>
      </c>
      <c r="B8" s="60" t="s">
        <v>326</v>
      </c>
      <c r="C8" s="61" t="s">
        <v>259</v>
      </c>
      <c r="D8" s="62" t="s">
        <v>132</v>
      </c>
      <c r="E8" s="62">
        <v>1</v>
      </c>
      <c r="F8" s="63">
        <v>455</v>
      </c>
      <c r="G8" s="63">
        <v>455</v>
      </c>
    </row>
    <row r="9" spans="1:7" ht="15.75" x14ac:dyDescent="0.25">
      <c r="A9" s="414"/>
      <c r="B9" s="64"/>
      <c r="C9" s="65" t="s">
        <v>39</v>
      </c>
      <c r="D9" s="64"/>
      <c r="E9" s="64"/>
      <c r="F9" s="66" t="s">
        <v>32</v>
      </c>
      <c r="G9" s="67">
        <f>SUM(G8:G8)</f>
        <v>455</v>
      </c>
    </row>
    <row r="10" spans="1:7" ht="15.75" x14ac:dyDescent="0.25">
      <c r="A10" s="87"/>
      <c r="B10" s="88"/>
      <c r="C10" s="89"/>
      <c r="D10" s="88"/>
      <c r="E10" s="88"/>
      <c r="F10" s="90"/>
      <c r="G10" s="91"/>
    </row>
    <row r="11" spans="1:7" ht="45" x14ac:dyDescent="0.2">
      <c r="A11" s="28" t="s">
        <v>133</v>
      </c>
      <c r="B11" s="28" t="s">
        <v>529</v>
      </c>
      <c r="C11" s="59" t="s">
        <v>382</v>
      </c>
      <c r="D11" s="411" t="s">
        <v>227</v>
      </c>
      <c r="E11" s="412"/>
      <c r="F11" s="28" t="s">
        <v>33</v>
      </c>
      <c r="G11" s="28" t="s">
        <v>228</v>
      </c>
    </row>
    <row r="12" spans="1:7" x14ac:dyDescent="0.2">
      <c r="A12" s="29" t="s">
        <v>134</v>
      </c>
      <c r="B12" s="29" t="s">
        <v>34</v>
      </c>
      <c r="C12" s="29" t="s">
        <v>35</v>
      </c>
      <c r="D12" s="29" t="s">
        <v>36</v>
      </c>
      <c r="E12" s="29" t="s">
        <v>37</v>
      </c>
      <c r="F12" s="29" t="s">
        <v>38</v>
      </c>
      <c r="G12" s="29" t="s">
        <v>32</v>
      </c>
    </row>
    <row r="13" spans="1:7" ht="30" x14ac:dyDescent="0.25">
      <c r="A13" s="415" t="str">
        <f>'ANALÍTICO LAFQ'!A105</f>
        <v>6.1.3</v>
      </c>
      <c r="B13" s="60" t="s">
        <v>326</v>
      </c>
      <c r="C13" s="61" t="s">
        <v>381</v>
      </c>
      <c r="D13" s="62" t="s">
        <v>132</v>
      </c>
      <c r="E13" s="62">
        <v>1</v>
      </c>
      <c r="F13" s="63">
        <v>1200</v>
      </c>
      <c r="G13" s="63">
        <f>F13</f>
        <v>1200</v>
      </c>
    </row>
    <row r="14" spans="1:7" ht="15.75" x14ac:dyDescent="0.25">
      <c r="A14" s="416"/>
      <c r="B14" s="64"/>
      <c r="C14" s="65" t="s">
        <v>39</v>
      </c>
      <c r="D14" s="64"/>
      <c r="E14" s="64"/>
      <c r="F14" s="66" t="s">
        <v>32</v>
      </c>
      <c r="G14" s="67">
        <f>SUM(G13:G13)</f>
        <v>1200</v>
      </c>
    </row>
    <row r="16" spans="1:7" ht="30" x14ac:dyDescent="0.2">
      <c r="A16" s="28" t="s">
        <v>133</v>
      </c>
      <c r="B16" s="28" t="s">
        <v>530</v>
      </c>
      <c r="C16" s="59" t="s">
        <v>527</v>
      </c>
      <c r="D16" s="411" t="s">
        <v>227</v>
      </c>
      <c r="E16" s="412"/>
      <c r="F16" s="28" t="s">
        <v>33</v>
      </c>
      <c r="G16" s="28" t="s">
        <v>228</v>
      </c>
    </row>
    <row r="17" spans="1:7" x14ac:dyDescent="0.2">
      <c r="A17" s="29" t="s">
        <v>134</v>
      </c>
      <c r="B17" s="29" t="s">
        <v>34</v>
      </c>
      <c r="C17" s="29" t="s">
        <v>35</v>
      </c>
      <c r="D17" s="29" t="s">
        <v>36</v>
      </c>
      <c r="E17" s="29" t="s">
        <v>37</v>
      </c>
      <c r="F17" s="29" t="s">
        <v>38</v>
      </c>
      <c r="G17" s="29" t="s">
        <v>32</v>
      </c>
    </row>
    <row r="18" spans="1:7" ht="105" x14ac:dyDescent="0.25">
      <c r="A18" s="415" t="str">
        <f>'ANALÍTICO LAFQ'!A167</f>
        <v>7.3.23</v>
      </c>
      <c r="B18" s="60" t="s">
        <v>779</v>
      </c>
      <c r="C18" s="61" t="s">
        <v>527</v>
      </c>
      <c r="D18" s="62" t="s">
        <v>36</v>
      </c>
      <c r="E18" s="62">
        <v>1</v>
      </c>
      <c r="F18" s="63">
        <v>1200</v>
      </c>
      <c r="G18" s="63">
        <v>648</v>
      </c>
    </row>
    <row r="19" spans="1:7" ht="25.5" x14ac:dyDescent="0.25">
      <c r="A19" s="415"/>
      <c r="B19" s="60">
        <v>88267</v>
      </c>
      <c r="C19" s="61" t="s">
        <v>531</v>
      </c>
      <c r="D19" s="62" t="s">
        <v>22</v>
      </c>
      <c r="E19" s="62">
        <v>1</v>
      </c>
      <c r="F19" s="63">
        <v>35.32</v>
      </c>
      <c r="G19" s="63">
        <f>F19*E19</f>
        <v>35.32</v>
      </c>
    </row>
    <row r="20" spans="1:7" ht="25.5" x14ac:dyDescent="0.25">
      <c r="A20" s="415"/>
      <c r="B20" s="60">
        <v>88248</v>
      </c>
      <c r="C20" s="61" t="s">
        <v>532</v>
      </c>
      <c r="D20" s="62" t="s">
        <v>22</v>
      </c>
      <c r="E20" s="62">
        <v>1</v>
      </c>
      <c r="F20" s="63">
        <v>26.08</v>
      </c>
      <c r="G20" s="63">
        <f>F20*E20</f>
        <v>26.08</v>
      </c>
    </row>
    <row r="21" spans="1:7" ht="15.75" x14ac:dyDescent="0.25">
      <c r="A21" s="416"/>
      <c r="B21" s="64"/>
      <c r="C21" s="65" t="s">
        <v>39</v>
      </c>
      <c r="D21" s="64"/>
      <c r="E21" s="64"/>
      <c r="F21" s="66" t="s">
        <v>32</v>
      </c>
      <c r="G21" s="67">
        <f>SUM(G18:G20)</f>
        <v>709.40000000000009</v>
      </c>
    </row>
    <row r="23" spans="1:7" ht="30" x14ac:dyDescent="0.2">
      <c r="A23" s="28" t="s">
        <v>133</v>
      </c>
      <c r="B23" s="28" t="s">
        <v>534</v>
      </c>
      <c r="C23" s="59" t="s">
        <v>528</v>
      </c>
      <c r="D23" s="411" t="s">
        <v>227</v>
      </c>
      <c r="E23" s="412"/>
      <c r="F23" s="28" t="s">
        <v>33</v>
      </c>
      <c r="G23" s="28" t="s">
        <v>228</v>
      </c>
    </row>
    <row r="24" spans="1:7" x14ac:dyDescent="0.2">
      <c r="A24" s="29" t="s">
        <v>134</v>
      </c>
      <c r="B24" s="29" t="s">
        <v>34</v>
      </c>
      <c r="C24" s="29" t="s">
        <v>35</v>
      </c>
      <c r="D24" s="29" t="s">
        <v>36</v>
      </c>
      <c r="E24" s="29" t="s">
        <v>37</v>
      </c>
      <c r="F24" s="29" t="s">
        <v>38</v>
      </c>
      <c r="G24" s="29" t="s">
        <v>32</v>
      </c>
    </row>
    <row r="25" spans="1:7" ht="105" x14ac:dyDescent="0.25">
      <c r="A25" s="415" t="str">
        <f>'ANALÍTICO LAFQ'!A168</f>
        <v>7.3.24</v>
      </c>
      <c r="B25" s="60" t="s">
        <v>779</v>
      </c>
      <c r="C25" s="61" t="s">
        <v>528</v>
      </c>
      <c r="D25" s="62" t="s">
        <v>132</v>
      </c>
      <c r="E25" s="62">
        <v>1</v>
      </c>
      <c r="F25" s="63">
        <v>191.85</v>
      </c>
      <c r="G25" s="63">
        <f>F25</f>
        <v>191.85</v>
      </c>
    </row>
    <row r="26" spans="1:7" ht="25.5" x14ac:dyDescent="0.25">
      <c r="A26" s="415"/>
      <c r="B26" s="60">
        <v>88267</v>
      </c>
      <c r="C26" s="61" t="s">
        <v>531</v>
      </c>
      <c r="D26" s="62" t="s">
        <v>22</v>
      </c>
      <c r="E26" s="62">
        <v>1</v>
      </c>
      <c r="F26" s="63">
        <v>35.32</v>
      </c>
      <c r="G26" s="63">
        <f>F26*E26</f>
        <v>35.32</v>
      </c>
    </row>
    <row r="27" spans="1:7" ht="25.5" x14ac:dyDescent="0.25">
      <c r="A27" s="415"/>
      <c r="B27" s="60">
        <v>88248</v>
      </c>
      <c r="C27" s="61" t="s">
        <v>532</v>
      </c>
      <c r="D27" s="62" t="s">
        <v>22</v>
      </c>
      <c r="E27" s="62">
        <v>1</v>
      </c>
      <c r="F27" s="63">
        <v>26.08</v>
      </c>
      <c r="G27" s="63">
        <f>F27*E27</f>
        <v>26.08</v>
      </c>
    </row>
    <row r="28" spans="1:7" ht="15.75" x14ac:dyDescent="0.25">
      <c r="A28" s="416"/>
      <c r="B28" s="64"/>
      <c r="C28" s="65" t="s">
        <v>39</v>
      </c>
      <c r="D28" s="64"/>
      <c r="E28" s="64"/>
      <c r="F28" s="66" t="s">
        <v>32</v>
      </c>
      <c r="G28" s="67">
        <f>SUM(G25:G27)</f>
        <v>253.25</v>
      </c>
    </row>
    <row r="30" spans="1:7" ht="45" x14ac:dyDescent="0.2">
      <c r="A30" s="28" t="s">
        <v>133</v>
      </c>
      <c r="B30" s="28" t="s">
        <v>535</v>
      </c>
      <c r="C30" s="59" t="s">
        <v>698</v>
      </c>
      <c r="D30" s="411" t="s">
        <v>227</v>
      </c>
      <c r="E30" s="412"/>
      <c r="F30" s="28" t="s">
        <v>33</v>
      </c>
      <c r="G30" s="28" t="s">
        <v>228</v>
      </c>
    </row>
    <row r="31" spans="1:7" x14ac:dyDescent="0.2">
      <c r="A31" s="29" t="s">
        <v>134</v>
      </c>
      <c r="B31" s="29" t="s">
        <v>34</v>
      </c>
      <c r="C31" s="29" t="s">
        <v>35</v>
      </c>
      <c r="D31" s="29" t="s">
        <v>36</v>
      </c>
      <c r="E31" s="29" t="s">
        <v>37</v>
      </c>
      <c r="F31" s="29" t="s">
        <v>38</v>
      </c>
      <c r="G31" s="29" t="s">
        <v>32</v>
      </c>
    </row>
    <row r="32" spans="1:7" ht="90" x14ac:dyDescent="0.25">
      <c r="A32" s="415" t="s">
        <v>484</v>
      </c>
      <c r="B32" s="60" t="s">
        <v>781</v>
      </c>
      <c r="C32" s="61" t="s">
        <v>698</v>
      </c>
      <c r="D32" s="62" t="s">
        <v>153</v>
      </c>
      <c r="E32" s="62">
        <v>1</v>
      </c>
      <c r="F32" s="63">
        <v>36.33</v>
      </c>
      <c r="G32" s="63">
        <v>36.33</v>
      </c>
    </row>
    <row r="33" spans="1:7" ht="25.5" x14ac:dyDescent="0.25">
      <c r="A33" s="415"/>
      <c r="B33" s="60">
        <v>88267</v>
      </c>
      <c r="C33" s="61" t="s">
        <v>531</v>
      </c>
      <c r="D33" s="62" t="s">
        <v>22</v>
      </c>
      <c r="E33" s="62">
        <v>0.254</v>
      </c>
      <c r="F33" s="63">
        <v>35.32</v>
      </c>
      <c r="G33" s="63">
        <f>F33*0.254</f>
        <v>8.9712800000000001</v>
      </c>
    </row>
    <row r="34" spans="1:7" ht="25.5" x14ac:dyDescent="0.25">
      <c r="A34" s="415"/>
      <c r="B34" s="60">
        <v>88248</v>
      </c>
      <c r="C34" s="61" t="s">
        <v>532</v>
      </c>
      <c r="D34" s="62" t="s">
        <v>22</v>
      </c>
      <c r="E34" s="62">
        <v>0.253</v>
      </c>
      <c r="F34" s="63">
        <v>26.08</v>
      </c>
      <c r="G34" s="63">
        <f>F34*0.253</f>
        <v>6.5982399999999997</v>
      </c>
    </row>
    <row r="35" spans="1:7" ht="15.75" x14ac:dyDescent="0.25">
      <c r="A35" s="416"/>
      <c r="B35" s="64"/>
      <c r="C35" s="65" t="s">
        <v>39</v>
      </c>
      <c r="D35" s="64"/>
      <c r="E35" s="64"/>
      <c r="F35" s="66" t="s">
        <v>32</v>
      </c>
      <c r="G35" s="67">
        <f>SUM(G32:G34)</f>
        <v>51.899519999999995</v>
      </c>
    </row>
    <row r="37" spans="1:7" ht="45" x14ac:dyDescent="0.2">
      <c r="A37" s="28" t="s">
        <v>133</v>
      </c>
      <c r="B37" s="28" t="s">
        <v>700</v>
      </c>
      <c r="C37" s="59" t="s">
        <v>699</v>
      </c>
      <c r="D37" s="411" t="s">
        <v>227</v>
      </c>
      <c r="E37" s="412"/>
      <c r="F37" s="28" t="s">
        <v>33</v>
      </c>
      <c r="G37" s="28" t="s">
        <v>228</v>
      </c>
    </row>
    <row r="38" spans="1:7" x14ac:dyDescent="0.2">
      <c r="A38" s="29" t="s">
        <v>134</v>
      </c>
      <c r="B38" s="29" t="s">
        <v>34</v>
      </c>
      <c r="C38" s="29" t="s">
        <v>35</v>
      </c>
      <c r="D38" s="29" t="s">
        <v>36</v>
      </c>
      <c r="E38" s="29" t="s">
        <v>37</v>
      </c>
      <c r="F38" s="29" t="s">
        <v>38</v>
      </c>
      <c r="G38" s="29" t="s">
        <v>32</v>
      </c>
    </row>
    <row r="39" spans="1:7" ht="90" x14ac:dyDescent="0.25">
      <c r="A39" s="415" t="s">
        <v>485</v>
      </c>
      <c r="B39" s="60" t="s">
        <v>781</v>
      </c>
      <c r="C39" s="61" t="s">
        <v>699</v>
      </c>
      <c r="D39" s="62" t="s">
        <v>153</v>
      </c>
      <c r="E39" s="62">
        <v>1</v>
      </c>
      <c r="F39" s="63">
        <v>62.33</v>
      </c>
      <c r="G39" s="63">
        <v>62.33</v>
      </c>
    </row>
    <row r="40" spans="1:7" ht="25.5" x14ac:dyDescent="0.25">
      <c r="A40" s="415"/>
      <c r="B40" s="60">
        <v>88267</v>
      </c>
      <c r="C40" s="61" t="s">
        <v>531</v>
      </c>
      <c r="D40" s="62" t="s">
        <v>22</v>
      </c>
      <c r="E40" s="62">
        <v>0.254</v>
      </c>
      <c r="F40" s="63">
        <v>35.32</v>
      </c>
      <c r="G40" s="63">
        <f>F40*0.254</f>
        <v>8.9712800000000001</v>
      </c>
    </row>
    <row r="41" spans="1:7" ht="25.5" x14ac:dyDescent="0.25">
      <c r="A41" s="415"/>
      <c r="B41" s="60">
        <v>88248</v>
      </c>
      <c r="C41" s="61" t="s">
        <v>532</v>
      </c>
      <c r="D41" s="62" t="s">
        <v>22</v>
      </c>
      <c r="E41" s="62">
        <v>0.53</v>
      </c>
      <c r="F41" s="63">
        <v>26.08</v>
      </c>
      <c r="G41" s="63">
        <f>F41*0.253</f>
        <v>6.5982399999999997</v>
      </c>
    </row>
    <row r="42" spans="1:7" ht="15.75" x14ac:dyDescent="0.25">
      <c r="A42" s="416"/>
      <c r="B42" s="64"/>
      <c r="C42" s="65" t="s">
        <v>39</v>
      </c>
      <c r="D42" s="64"/>
      <c r="E42" s="64"/>
      <c r="F42" s="66" t="s">
        <v>32</v>
      </c>
      <c r="G42" s="67">
        <f>SUM(G39:G41)</f>
        <v>77.899519999999995</v>
      </c>
    </row>
    <row r="44" spans="1:7" ht="30" x14ac:dyDescent="0.2">
      <c r="A44" s="28" t="s">
        <v>133</v>
      </c>
      <c r="B44" s="28" t="s">
        <v>701</v>
      </c>
      <c r="C44" s="94" t="s">
        <v>672</v>
      </c>
      <c r="D44" s="411" t="s">
        <v>227</v>
      </c>
      <c r="E44" s="412"/>
      <c r="F44" s="28" t="s">
        <v>33</v>
      </c>
      <c r="G44" s="28" t="s">
        <v>228</v>
      </c>
    </row>
    <row r="45" spans="1:7" x14ac:dyDescent="0.2">
      <c r="A45" s="29" t="s">
        <v>134</v>
      </c>
      <c r="B45" s="29" t="s">
        <v>34</v>
      </c>
      <c r="C45" s="29" t="s">
        <v>35</v>
      </c>
      <c r="D45" s="29" t="s">
        <v>36</v>
      </c>
      <c r="E45" s="29" t="s">
        <v>37</v>
      </c>
      <c r="F45" s="29" t="s">
        <v>38</v>
      </c>
      <c r="G45" s="29" t="s">
        <v>32</v>
      </c>
    </row>
    <row r="46" spans="1:7" ht="60" x14ac:dyDescent="0.25">
      <c r="A46" s="415" t="s">
        <v>486</v>
      </c>
      <c r="B46" s="60" t="s">
        <v>782</v>
      </c>
      <c r="C46" s="61" t="s">
        <v>672</v>
      </c>
      <c r="D46" s="62" t="s">
        <v>36</v>
      </c>
      <c r="E46" s="62">
        <v>1</v>
      </c>
      <c r="F46" s="63">
        <v>272.91000000000003</v>
      </c>
      <c r="G46" s="63">
        <v>272.91000000000003</v>
      </c>
    </row>
    <row r="47" spans="1:7" ht="25.5" x14ac:dyDescent="0.25">
      <c r="A47" s="415"/>
      <c r="B47" s="60">
        <v>88267</v>
      </c>
      <c r="C47" s="61" t="s">
        <v>531</v>
      </c>
      <c r="D47" s="62" t="s">
        <v>22</v>
      </c>
      <c r="E47" s="62">
        <v>1.905</v>
      </c>
      <c r="F47" s="63">
        <v>35.32</v>
      </c>
      <c r="G47" s="63">
        <f>F47*1.905</f>
        <v>67.284599999999998</v>
      </c>
    </row>
    <row r="48" spans="1:7" ht="25.5" x14ac:dyDescent="0.25">
      <c r="A48" s="415"/>
      <c r="B48" s="60">
        <v>88248</v>
      </c>
      <c r="C48" s="61" t="s">
        <v>532</v>
      </c>
      <c r="D48" s="62" t="s">
        <v>22</v>
      </c>
      <c r="E48" s="62">
        <v>1.9046000000000001</v>
      </c>
      <c r="F48" s="63">
        <v>26.08</v>
      </c>
      <c r="G48" s="63">
        <f>F48*1.9046</f>
        <v>49.671968</v>
      </c>
    </row>
    <row r="49" spans="1:7" ht="15.75" x14ac:dyDescent="0.25">
      <c r="A49" s="416"/>
      <c r="B49" s="64"/>
      <c r="C49" s="65" t="s">
        <v>39</v>
      </c>
      <c r="D49" s="64"/>
      <c r="E49" s="64"/>
      <c r="F49" s="66" t="s">
        <v>32</v>
      </c>
      <c r="G49" s="67">
        <f>SUM(G46:G48)</f>
        <v>389.86656800000003</v>
      </c>
    </row>
    <row r="51" spans="1:7" ht="45" x14ac:dyDescent="0.2">
      <c r="A51" s="28" t="s">
        <v>133</v>
      </c>
      <c r="B51" s="28" t="s">
        <v>702</v>
      </c>
      <c r="C51" s="94" t="s">
        <v>673</v>
      </c>
      <c r="D51" s="411" t="s">
        <v>227</v>
      </c>
      <c r="E51" s="412"/>
      <c r="F51" s="28" t="s">
        <v>33</v>
      </c>
      <c r="G51" s="28" t="s">
        <v>228</v>
      </c>
    </row>
    <row r="52" spans="1:7" x14ac:dyDescent="0.2">
      <c r="A52" s="29" t="s">
        <v>134</v>
      </c>
      <c r="B52" s="29" t="s">
        <v>34</v>
      </c>
      <c r="C52" s="29" t="s">
        <v>35</v>
      </c>
      <c r="D52" s="29" t="s">
        <v>36</v>
      </c>
      <c r="E52" s="29" t="s">
        <v>37</v>
      </c>
      <c r="F52" s="29" t="s">
        <v>38</v>
      </c>
      <c r="G52" s="29" t="s">
        <v>32</v>
      </c>
    </row>
    <row r="53" spans="1:7" ht="60" x14ac:dyDescent="0.25">
      <c r="A53" s="415" t="s">
        <v>487</v>
      </c>
      <c r="B53" s="60" t="s">
        <v>782</v>
      </c>
      <c r="C53" s="61" t="s">
        <v>673</v>
      </c>
      <c r="D53" s="62" t="s">
        <v>36</v>
      </c>
      <c r="E53" s="62">
        <v>1</v>
      </c>
      <c r="F53" s="63">
        <v>1762.73</v>
      </c>
      <c r="G53" s="63">
        <v>1762.73</v>
      </c>
    </row>
    <row r="54" spans="1:7" ht="25.5" x14ac:dyDescent="0.25">
      <c r="A54" s="415"/>
      <c r="B54" s="60">
        <v>88267</v>
      </c>
      <c r="C54" s="61" t="s">
        <v>531</v>
      </c>
      <c r="D54" s="62" t="s">
        <v>22</v>
      </c>
      <c r="E54" s="62">
        <v>12.305</v>
      </c>
      <c r="F54" s="63">
        <v>35.32</v>
      </c>
      <c r="G54" s="63">
        <f>F54*12.305</f>
        <v>434.61259999999999</v>
      </c>
    </row>
    <row r="55" spans="1:7" ht="25.5" x14ac:dyDescent="0.25">
      <c r="A55" s="415"/>
      <c r="B55" s="60">
        <v>88248</v>
      </c>
      <c r="C55" s="61" t="s">
        <v>532</v>
      </c>
      <c r="D55" s="62" t="s">
        <v>22</v>
      </c>
      <c r="E55" s="62">
        <v>12.3025</v>
      </c>
      <c r="F55" s="63">
        <v>26.08</v>
      </c>
      <c r="G55" s="63">
        <f>F55*12.3025</f>
        <v>320.8492</v>
      </c>
    </row>
    <row r="56" spans="1:7" ht="15.75" x14ac:dyDescent="0.25">
      <c r="A56" s="416"/>
      <c r="B56" s="64"/>
      <c r="C56" s="65" t="s">
        <v>39</v>
      </c>
      <c r="D56" s="64"/>
      <c r="E56" s="64"/>
      <c r="F56" s="66" t="s">
        <v>32</v>
      </c>
      <c r="G56" s="67">
        <f>SUM(G53:G55)</f>
        <v>2518.1918000000001</v>
      </c>
    </row>
    <row r="58" spans="1:7" ht="45" x14ac:dyDescent="0.2">
      <c r="A58" s="28" t="s">
        <v>133</v>
      </c>
      <c r="B58" s="28" t="s">
        <v>703</v>
      </c>
      <c r="C58" s="94" t="s">
        <v>674</v>
      </c>
      <c r="D58" s="411" t="s">
        <v>227</v>
      </c>
      <c r="E58" s="412"/>
      <c r="F58" s="28" t="s">
        <v>33</v>
      </c>
      <c r="G58" s="28" t="s">
        <v>228</v>
      </c>
    </row>
    <row r="59" spans="1:7" x14ac:dyDescent="0.2">
      <c r="A59" s="29" t="s">
        <v>134</v>
      </c>
      <c r="B59" s="29" t="s">
        <v>34</v>
      </c>
      <c r="C59" s="29" t="s">
        <v>35</v>
      </c>
      <c r="D59" s="29" t="s">
        <v>36</v>
      </c>
      <c r="E59" s="29" t="s">
        <v>37</v>
      </c>
      <c r="F59" s="29" t="s">
        <v>38</v>
      </c>
      <c r="G59" s="29" t="s">
        <v>32</v>
      </c>
    </row>
    <row r="60" spans="1:7" ht="60" x14ac:dyDescent="0.25">
      <c r="A60" s="415" t="s">
        <v>488</v>
      </c>
      <c r="B60" s="60" t="s">
        <v>782</v>
      </c>
      <c r="C60" s="61" t="s">
        <v>674</v>
      </c>
      <c r="D60" s="62" t="s">
        <v>36</v>
      </c>
      <c r="E60" s="62">
        <v>1</v>
      </c>
      <c r="F60" s="63">
        <v>3035.7</v>
      </c>
      <c r="G60" s="63">
        <v>3035.7</v>
      </c>
    </row>
    <row r="61" spans="1:7" ht="25.5" x14ac:dyDescent="0.25">
      <c r="A61" s="415"/>
      <c r="B61" s="60">
        <v>88267</v>
      </c>
      <c r="C61" s="61" t="s">
        <v>531</v>
      </c>
      <c r="D61" s="62" t="s">
        <v>22</v>
      </c>
      <c r="E61" s="62">
        <v>21.189499999999999</v>
      </c>
      <c r="F61" s="63">
        <v>35.32</v>
      </c>
      <c r="G61" s="63">
        <f>F61*21.1895</f>
        <v>748.41314</v>
      </c>
    </row>
    <row r="62" spans="1:7" ht="25.5" x14ac:dyDescent="0.25">
      <c r="A62" s="415"/>
      <c r="B62" s="60">
        <v>88248</v>
      </c>
      <c r="C62" s="61" t="s">
        <v>532</v>
      </c>
      <c r="D62" s="62" t="s">
        <v>22</v>
      </c>
      <c r="E62" s="62">
        <v>21.489000000000001</v>
      </c>
      <c r="F62" s="63">
        <v>26.08</v>
      </c>
      <c r="G62" s="63">
        <f>F62*21.189</f>
        <v>552.60911999999996</v>
      </c>
    </row>
    <row r="63" spans="1:7" ht="15.75" x14ac:dyDescent="0.25">
      <c r="A63" s="416"/>
      <c r="B63" s="64"/>
      <c r="C63" s="65" t="s">
        <v>39</v>
      </c>
      <c r="D63" s="64"/>
      <c r="E63" s="64"/>
      <c r="F63" s="66" t="s">
        <v>32</v>
      </c>
      <c r="G63" s="67">
        <f>SUM(G60:G62)</f>
        <v>4336.7222599999996</v>
      </c>
    </row>
    <row r="65" spans="1:8" ht="30" x14ac:dyDescent="0.2">
      <c r="A65" s="28" t="s">
        <v>133</v>
      </c>
      <c r="B65" s="28" t="s">
        <v>704</v>
      </c>
      <c r="C65" s="94" t="s">
        <v>675</v>
      </c>
      <c r="D65" s="411" t="s">
        <v>227</v>
      </c>
      <c r="E65" s="412"/>
      <c r="F65" s="28" t="s">
        <v>33</v>
      </c>
      <c r="G65" s="28" t="s">
        <v>228</v>
      </c>
    </row>
    <row r="66" spans="1:8" x14ac:dyDescent="0.2">
      <c r="A66" s="29" t="s">
        <v>134</v>
      </c>
      <c r="B66" s="29" t="s">
        <v>34</v>
      </c>
      <c r="C66" s="29" t="s">
        <v>35</v>
      </c>
      <c r="D66" s="29" t="s">
        <v>36</v>
      </c>
      <c r="E66" s="29" t="s">
        <v>37</v>
      </c>
      <c r="F66" s="29" t="s">
        <v>38</v>
      </c>
      <c r="G66" s="29" t="s">
        <v>32</v>
      </c>
    </row>
    <row r="67" spans="1:8" ht="60" x14ac:dyDescent="0.25">
      <c r="A67" s="415" t="s">
        <v>489</v>
      </c>
      <c r="B67" s="60" t="s">
        <v>782</v>
      </c>
      <c r="C67" s="61" t="s">
        <v>675</v>
      </c>
      <c r="D67" s="62" t="s">
        <v>36</v>
      </c>
      <c r="E67" s="62">
        <v>1</v>
      </c>
      <c r="F67" s="63">
        <v>500.04</v>
      </c>
      <c r="G67" s="63">
        <v>500.04</v>
      </c>
    </row>
    <row r="68" spans="1:8" ht="25.5" x14ac:dyDescent="0.25">
      <c r="A68" s="415"/>
      <c r="B68" s="60">
        <v>88267</v>
      </c>
      <c r="C68" s="61" t="s">
        <v>531</v>
      </c>
      <c r="D68" s="62" t="s">
        <v>22</v>
      </c>
      <c r="E68" s="62">
        <v>3.4901</v>
      </c>
      <c r="F68" s="63">
        <v>35.32</v>
      </c>
      <c r="G68" s="63">
        <f>F68*3.4906</f>
        <v>123.287992</v>
      </c>
    </row>
    <row r="69" spans="1:8" ht="25.5" x14ac:dyDescent="0.25">
      <c r="A69" s="415"/>
      <c r="B69" s="60">
        <v>88248</v>
      </c>
      <c r="C69" s="61" t="s">
        <v>532</v>
      </c>
      <c r="D69" s="62" t="s">
        <v>22</v>
      </c>
      <c r="E69" s="62">
        <v>3.49</v>
      </c>
      <c r="F69" s="63">
        <v>26.08</v>
      </c>
      <c r="G69" s="63">
        <f>F69*3.49</f>
        <v>91.019199999999998</v>
      </c>
    </row>
    <row r="70" spans="1:8" ht="15.75" x14ac:dyDescent="0.25">
      <c r="A70" s="416"/>
      <c r="B70" s="64"/>
      <c r="C70" s="65" t="s">
        <v>39</v>
      </c>
      <c r="D70" s="64"/>
      <c r="E70" s="64"/>
      <c r="F70" s="66" t="s">
        <v>32</v>
      </c>
      <c r="G70" s="67">
        <f>SUM(G67:G69)</f>
        <v>714.34719199999995</v>
      </c>
    </row>
    <row r="71" spans="1:8" ht="15.75" x14ac:dyDescent="0.25">
      <c r="A71" s="272"/>
      <c r="B71" s="273"/>
      <c r="C71" s="274"/>
      <c r="D71" s="273"/>
      <c r="E71" s="273"/>
      <c r="F71" s="275"/>
      <c r="G71" s="276"/>
    </row>
    <row r="72" spans="1:8" ht="30" x14ac:dyDescent="0.2">
      <c r="A72" s="28" t="s">
        <v>133</v>
      </c>
      <c r="B72" s="28" t="s">
        <v>705</v>
      </c>
      <c r="C72" s="94" t="s">
        <v>1051</v>
      </c>
      <c r="D72" s="411" t="s">
        <v>227</v>
      </c>
      <c r="E72" s="412"/>
      <c r="F72" s="28" t="s">
        <v>33</v>
      </c>
      <c r="G72" s="28" t="s">
        <v>228</v>
      </c>
    </row>
    <row r="73" spans="1:8" x14ac:dyDescent="0.2">
      <c r="A73" s="29" t="s">
        <v>134</v>
      </c>
      <c r="B73" s="29" t="s">
        <v>34</v>
      </c>
      <c r="C73" s="29" t="s">
        <v>35</v>
      </c>
      <c r="D73" s="29" t="s">
        <v>36</v>
      </c>
      <c r="E73" s="29" t="s">
        <v>37</v>
      </c>
      <c r="F73" s="29" t="s">
        <v>38</v>
      </c>
      <c r="G73" s="29" t="s">
        <v>32</v>
      </c>
    </row>
    <row r="74" spans="1:8" ht="60" x14ac:dyDescent="0.25">
      <c r="A74" s="415" t="s">
        <v>490</v>
      </c>
      <c r="B74" s="60" t="s">
        <v>1079</v>
      </c>
      <c r="C74" s="61" t="s">
        <v>1051</v>
      </c>
      <c r="D74" s="62" t="s">
        <v>36</v>
      </c>
      <c r="E74" s="62">
        <v>1</v>
      </c>
      <c r="F74" s="63">
        <v>386.75</v>
      </c>
      <c r="G74" s="63">
        <f>F74</f>
        <v>386.75</v>
      </c>
    </row>
    <row r="75" spans="1:8" ht="25.5" x14ac:dyDescent="0.25">
      <c r="A75" s="415"/>
      <c r="B75" s="60">
        <v>88267</v>
      </c>
      <c r="C75" s="61" t="s">
        <v>531</v>
      </c>
      <c r="D75" s="62" t="s">
        <v>22</v>
      </c>
      <c r="E75" s="62">
        <v>1.1200000000000001</v>
      </c>
      <c r="F75" s="63">
        <v>35.32</v>
      </c>
      <c r="G75" s="63">
        <f>F75*E75</f>
        <v>39.558400000000006</v>
      </c>
      <c r="H75" s="277"/>
    </row>
    <row r="76" spans="1:8" ht="25.5" x14ac:dyDescent="0.25">
      <c r="A76" s="415"/>
      <c r="B76" s="60">
        <v>88248</v>
      </c>
      <c r="C76" s="61" t="s">
        <v>532</v>
      </c>
      <c r="D76" s="62" t="s">
        <v>22</v>
      </c>
      <c r="E76" s="62">
        <v>1.1000000000000001</v>
      </c>
      <c r="F76" s="63">
        <v>26.08</v>
      </c>
      <c r="G76" s="63">
        <f>F76*E76</f>
        <v>28.687999999999999</v>
      </c>
    </row>
    <row r="77" spans="1:8" ht="15.75" x14ac:dyDescent="0.25">
      <c r="A77" s="416"/>
      <c r="B77" s="64"/>
      <c r="C77" s="65" t="s">
        <v>39</v>
      </c>
      <c r="D77" s="64"/>
      <c r="E77" s="64"/>
      <c r="F77" s="66" t="s">
        <v>32</v>
      </c>
      <c r="G77" s="67">
        <f>SUM(G74:G76)</f>
        <v>454.99639999999999</v>
      </c>
    </row>
    <row r="78" spans="1:8" ht="15.75" x14ac:dyDescent="0.25">
      <c r="A78" s="272"/>
      <c r="B78" s="273"/>
      <c r="C78" s="274"/>
      <c r="D78" s="273"/>
      <c r="E78" s="273"/>
      <c r="F78" s="275"/>
      <c r="G78" s="276"/>
    </row>
    <row r="79" spans="1:8" ht="30" x14ac:dyDescent="0.2">
      <c r="A79" s="28" t="s">
        <v>133</v>
      </c>
      <c r="B79" s="28" t="s">
        <v>706</v>
      </c>
      <c r="C79" s="94" t="s">
        <v>1052</v>
      </c>
      <c r="D79" s="411" t="s">
        <v>227</v>
      </c>
      <c r="E79" s="412"/>
      <c r="F79" s="28" t="s">
        <v>33</v>
      </c>
      <c r="G79" s="28" t="s">
        <v>228</v>
      </c>
    </row>
    <row r="80" spans="1:8" x14ac:dyDescent="0.2">
      <c r="A80" s="29" t="s">
        <v>134</v>
      </c>
      <c r="B80" s="29" t="s">
        <v>34</v>
      </c>
      <c r="C80" s="29" t="s">
        <v>35</v>
      </c>
      <c r="D80" s="29" t="s">
        <v>36</v>
      </c>
      <c r="E80" s="29" t="s">
        <v>37</v>
      </c>
      <c r="F80" s="29" t="s">
        <v>38</v>
      </c>
      <c r="G80" s="29" t="s">
        <v>32</v>
      </c>
    </row>
    <row r="81" spans="1:9" ht="60" x14ac:dyDescent="0.25">
      <c r="A81" s="415" t="s">
        <v>491</v>
      </c>
      <c r="B81" s="60" t="s">
        <v>1079</v>
      </c>
      <c r="C81" s="61" t="s">
        <v>1052</v>
      </c>
      <c r="D81" s="62" t="s">
        <v>36</v>
      </c>
      <c r="E81" s="62">
        <v>1</v>
      </c>
      <c r="F81" s="63">
        <v>263.8</v>
      </c>
      <c r="G81" s="63">
        <f>F81</f>
        <v>263.8</v>
      </c>
    </row>
    <row r="82" spans="1:9" ht="25.5" x14ac:dyDescent="0.25">
      <c r="A82" s="415"/>
      <c r="B82" s="60">
        <v>88267</v>
      </c>
      <c r="C82" s="61" t="s">
        <v>531</v>
      </c>
      <c r="D82" s="62" t="s">
        <v>22</v>
      </c>
      <c r="E82" s="62">
        <v>1.85</v>
      </c>
      <c r="F82" s="63">
        <v>35.32</v>
      </c>
      <c r="G82" s="63">
        <f>F82*E82</f>
        <v>65.341999999999999</v>
      </c>
      <c r="H82" s="277"/>
    </row>
    <row r="83" spans="1:9" ht="25.5" x14ac:dyDescent="0.25">
      <c r="A83" s="415"/>
      <c r="B83" s="60">
        <v>88248</v>
      </c>
      <c r="C83" s="61" t="s">
        <v>532</v>
      </c>
      <c r="D83" s="62" t="s">
        <v>22</v>
      </c>
      <c r="E83" s="62">
        <v>1.83</v>
      </c>
      <c r="F83" s="63">
        <v>26.08</v>
      </c>
      <c r="G83" s="63">
        <f>F83*E83</f>
        <v>47.726399999999998</v>
      </c>
    </row>
    <row r="84" spans="1:9" ht="15.75" x14ac:dyDescent="0.25">
      <c r="A84" s="416"/>
      <c r="B84" s="64"/>
      <c r="C84" s="65" t="s">
        <v>39</v>
      </c>
      <c r="D84" s="64"/>
      <c r="E84" s="64"/>
      <c r="F84" s="66" t="s">
        <v>32</v>
      </c>
      <c r="G84" s="67">
        <f>SUM(G81:G83)</f>
        <v>376.86840000000001</v>
      </c>
    </row>
    <row r="85" spans="1:9" ht="15.75" x14ac:dyDescent="0.25">
      <c r="A85" s="272"/>
      <c r="B85" s="273"/>
      <c r="C85" s="274"/>
      <c r="D85" s="273"/>
      <c r="E85" s="273"/>
      <c r="F85" s="275"/>
      <c r="G85" s="276"/>
    </row>
    <row r="86" spans="1:9" ht="30" x14ac:dyDescent="0.2">
      <c r="A86" s="28" t="s">
        <v>133</v>
      </c>
      <c r="B86" s="28" t="s">
        <v>707</v>
      </c>
      <c r="C86" s="94" t="s">
        <v>1053</v>
      </c>
      <c r="D86" s="411" t="s">
        <v>227</v>
      </c>
      <c r="E86" s="412"/>
      <c r="F86" s="28" t="s">
        <v>33</v>
      </c>
      <c r="G86" s="28" t="s">
        <v>228</v>
      </c>
    </row>
    <row r="87" spans="1:9" x14ac:dyDescent="0.2">
      <c r="A87" s="29" t="s">
        <v>134</v>
      </c>
      <c r="B87" s="29" t="s">
        <v>34</v>
      </c>
      <c r="C87" s="29" t="s">
        <v>35</v>
      </c>
      <c r="D87" s="29" t="s">
        <v>36</v>
      </c>
      <c r="E87" s="29" t="s">
        <v>37</v>
      </c>
      <c r="F87" s="29" t="s">
        <v>38</v>
      </c>
      <c r="G87" s="29" t="s">
        <v>32</v>
      </c>
    </row>
    <row r="88" spans="1:9" ht="60" x14ac:dyDescent="0.25">
      <c r="A88" s="415" t="s">
        <v>492</v>
      </c>
      <c r="B88" s="60" t="s">
        <v>1079</v>
      </c>
      <c r="C88" s="61" t="s">
        <v>1053</v>
      </c>
      <c r="D88" s="62" t="s">
        <v>36</v>
      </c>
      <c r="E88" s="62">
        <v>1</v>
      </c>
      <c r="F88" s="63">
        <v>332.57</v>
      </c>
      <c r="G88" s="63">
        <f>F88</f>
        <v>332.57</v>
      </c>
    </row>
    <row r="89" spans="1:9" ht="25.5" x14ac:dyDescent="0.25">
      <c r="A89" s="415"/>
      <c r="B89" s="60">
        <v>88267</v>
      </c>
      <c r="C89" s="61" t="s">
        <v>531</v>
      </c>
      <c r="D89" s="62" t="s">
        <v>22</v>
      </c>
      <c r="E89" s="62">
        <v>2.3220000000000001</v>
      </c>
      <c r="F89" s="63">
        <v>35.32</v>
      </c>
      <c r="G89" s="63">
        <f>F89*E89</f>
        <v>82.013040000000004</v>
      </c>
      <c r="H89" s="277"/>
    </row>
    <row r="90" spans="1:9" ht="25.5" x14ac:dyDescent="0.25">
      <c r="A90" s="415"/>
      <c r="B90" s="60">
        <v>88248</v>
      </c>
      <c r="C90" s="61" t="s">
        <v>532</v>
      </c>
      <c r="D90" s="62" t="s">
        <v>22</v>
      </c>
      <c r="E90" s="62">
        <v>2.3210000000000002</v>
      </c>
      <c r="F90" s="63">
        <v>26.08</v>
      </c>
      <c r="G90" s="63">
        <f>F90*E90</f>
        <v>60.531680000000001</v>
      </c>
    </row>
    <row r="91" spans="1:9" ht="15.75" x14ac:dyDescent="0.25">
      <c r="A91" s="416"/>
      <c r="B91" s="64"/>
      <c r="C91" s="65" t="s">
        <v>39</v>
      </c>
      <c r="D91" s="64"/>
      <c r="E91" s="64"/>
      <c r="F91" s="66" t="s">
        <v>32</v>
      </c>
      <c r="G91" s="67">
        <f>SUM(G88:G90)</f>
        <v>475.11471999999998</v>
      </c>
    </row>
    <row r="92" spans="1:9" ht="15.75" x14ac:dyDescent="0.25">
      <c r="A92" s="272"/>
      <c r="B92" s="273"/>
      <c r="C92" s="274"/>
      <c r="D92" s="273"/>
      <c r="E92" s="273"/>
      <c r="F92" s="275"/>
      <c r="G92" s="276"/>
    </row>
    <row r="93" spans="1:9" ht="15" x14ac:dyDescent="0.2">
      <c r="A93" s="28" t="s">
        <v>133</v>
      </c>
      <c r="B93" s="28" t="s">
        <v>708</v>
      </c>
      <c r="C93" s="94" t="s">
        <v>1054</v>
      </c>
      <c r="D93" s="411" t="s">
        <v>227</v>
      </c>
      <c r="E93" s="412"/>
      <c r="F93" s="28" t="s">
        <v>33</v>
      </c>
      <c r="G93" s="28" t="s">
        <v>228</v>
      </c>
    </row>
    <row r="94" spans="1:9" x14ac:dyDescent="0.2">
      <c r="A94" s="29" t="s">
        <v>134</v>
      </c>
      <c r="B94" s="29" t="s">
        <v>34</v>
      </c>
      <c r="C94" s="29" t="s">
        <v>35</v>
      </c>
      <c r="D94" s="29" t="s">
        <v>36</v>
      </c>
      <c r="E94" s="29" t="s">
        <v>37</v>
      </c>
      <c r="F94" s="29" t="s">
        <v>38</v>
      </c>
      <c r="G94" s="29" t="s">
        <v>32</v>
      </c>
    </row>
    <row r="95" spans="1:9" ht="60" x14ac:dyDescent="0.25">
      <c r="A95" s="415" t="s">
        <v>493</v>
      </c>
      <c r="B95" s="60" t="s">
        <v>1079</v>
      </c>
      <c r="C95" s="61" t="s">
        <v>1054</v>
      </c>
      <c r="D95" s="62" t="s">
        <v>36</v>
      </c>
      <c r="E95" s="62">
        <v>1</v>
      </c>
      <c r="F95" s="63">
        <v>254.71</v>
      </c>
      <c r="G95" s="63">
        <f>F95</f>
        <v>254.71</v>
      </c>
      <c r="I95" s="278"/>
    </row>
    <row r="96" spans="1:9" ht="25.5" x14ac:dyDescent="0.25">
      <c r="A96" s="415"/>
      <c r="B96" s="60">
        <v>88267</v>
      </c>
      <c r="C96" s="61" t="s">
        <v>531</v>
      </c>
      <c r="D96" s="62" t="s">
        <v>22</v>
      </c>
      <c r="E96" s="62">
        <v>1.78</v>
      </c>
      <c r="F96" s="63">
        <v>35.32</v>
      </c>
      <c r="G96" s="63">
        <f>F96*E96</f>
        <v>62.869599999999998</v>
      </c>
      <c r="H96" s="277"/>
    </row>
    <row r="97" spans="1:7" ht="25.5" x14ac:dyDescent="0.25">
      <c r="A97" s="415"/>
      <c r="B97" s="60">
        <v>88248</v>
      </c>
      <c r="C97" s="61" t="s">
        <v>532</v>
      </c>
      <c r="D97" s="62" t="s">
        <v>22</v>
      </c>
      <c r="E97" s="62">
        <v>1.7749999999999999</v>
      </c>
      <c r="F97" s="63">
        <v>26.08</v>
      </c>
      <c r="G97" s="63">
        <f>F97*E97</f>
        <v>46.291999999999994</v>
      </c>
    </row>
    <row r="98" spans="1:7" ht="15.75" x14ac:dyDescent="0.25">
      <c r="A98" s="416"/>
      <c r="B98" s="64"/>
      <c r="C98" s="65" t="s">
        <v>39</v>
      </c>
      <c r="D98" s="64"/>
      <c r="E98" s="64"/>
      <c r="F98" s="66" t="s">
        <v>32</v>
      </c>
      <c r="G98" s="67">
        <f>SUM(G95:G97)</f>
        <v>363.8716</v>
      </c>
    </row>
    <row r="99" spans="1:7" ht="15.75" x14ac:dyDescent="0.25">
      <c r="A99" s="272"/>
      <c r="B99" s="273"/>
      <c r="C99" s="274"/>
      <c r="D99" s="273"/>
      <c r="E99" s="273"/>
      <c r="F99" s="275"/>
      <c r="G99" s="276"/>
    </row>
    <row r="100" spans="1:7" ht="45" x14ac:dyDescent="0.2">
      <c r="A100" s="28" t="s">
        <v>133</v>
      </c>
      <c r="B100" s="28" t="s">
        <v>709</v>
      </c>
      <c r="C100" s="94" t="s">
        <v>668</v>
      </c>
      <c r="D100" s="411" t="s">
        <v>227</v>
      </c>
      <c r="E100" s="412"/>
      <c r="F100" s="28" t="s">
        <v>33</v>
      </c>
      <c r="G100" s="28" t="s">
        <v>228</v>
      </c>
    </row>
    <row r="101" spans="1:7" x14ac:dyDescent="0.2">
      <c r="A101" s="29" t="s">
        <v>134</v>
      </c>
      <c r="B101" s="29" t="s">
        <v>34</v>
      </c>
      <c r="C101" s="29" t="s">
        <v>35</v>
      </c>
      <c r="D101" s="29" t="s">
        <v>36</v>
      </c>
      <c r="E101" s="29" t="s">
        <v>37</v>
      </c>
      <c r="F101" s="29" t="s">
        <v>38</v>
      </c>
      <c r="G101" s="29" t="s">
        <v>32</v>
      </c>
    </row>
    <row r="102" spans="1:7" ht="60" x14ac:dyDescent="0.25">
      <c r="A102" s="415" t="s">
        <v>1055</v>
      </c>
      <c r="B102" s="60" t="s">
        <v>782</v>
      </c>
      <c r="C102" s="61" t="s">
        <v>668</v>
      </c>
      <c r="D102" s="62" t="s">
        <v>36</v>
      </c>
      <c r="E102" s="62">
        <v>1</v>
      </c>
      <c r="F102" s="63">
        <v>273.55</v>
      </c>
      <c r="G102" s="63">
        <v>273.55</v>
      </c>
    </row>
    <row r="103" spans="1:7" ht="25.5" x14ac:dyDescent="0.25">
      <c r="A103" s="415"/>
      <c r="B103" s="60">
        <v>88267</v>
      </c>
      <c r="C103" s="61" t="s">
        <v>531</v>
      </c>
      <c r="D103" s="62" t="s">
        <v>22</v>
      </c>
      <c r="E103" s="62">
        <v>1.9095</v>
      </c>
      <c r="F103" s="63">
        <v>35.32</v>
      </c>
      <c r="G103" s="63">
        <f>F103*1.9095</f>
        <v>67.443539999999999</v>
      </c>
    </row>
    <row r="104" spans="1:7" ht="25.5" x14ac:dyDescent="0.25">
      <c r="A104" s="415"/>
      <c r="B104" s="60">
        <v>88248</v>
      </c>
      <c r="C104" s="61" t="s">
        <v>532</v>
      </c>
      <c r="D104" s="62" t="s">
        <v>22</v>
      </c>
      <c r="E104" s="62">
        <v>1.909</v>
      </c>
      <c r="F104" s="63">
        <v>26.08</v>
      </c>
      <c r="G104" s="63">
        <f>F104*1.909</f>
        <v>49.786719999999995</v>
      </c>
    </row>
    <row r="105" spans="1:7" ht="15.75" x14ac:dyDescent="0.25">
      <c r="A105" s="416"/>
      <c r="B105" s="64"/>
      <c r="C105" s="65" t="s">
        <v>39</v>
      </c>
      <c r="D105" s="64"/>
      <c r="E105" s="64"/>
      <c r="F105" s="66" t="s">
        <v>32</v>
      </c>
      <c r="G105" s="67">
        <f>SUM(G102:G104)</f>
        <v>390.78026</v>
      </c>
    </row>
    <row r="107" spans="1:7" ht="30" x14ac:dyDescent="0.2">
      <c r="A107" s="28" t="s">
        <v>133</v>
      </c>
      <c r="B107" s="28" t="s">
        <v>710</v>
      </c>
      <c r="C107" s="94" t="s">
        <v>669</v>
      </c>
      <c r="D107" s="411" t="s">
        <v>227</v>
      </c>
      <c r="E107" s="412"/>
      <c r="F107" s="28" t="s">
        <v>33</v>
      </c>
      <c r="G107" s="28" t="s">
        <v>228</v>
      </c>
    </row>
    <row r="108" spans="1:7" x14ac:dyDescent="0.2">
      <c r="A108" s="29" t="s">
        <v>134</v>
      </c>
      <c r="B108" s="29" t="s">
        <v>34</v>
      </c>
      <c r="C108" s="29" t="s">
        <v>35</v>
      </c>
      <c r="D108" s="29" t="s">
        <v>36</v>
      </c>
      <c r="E108" s="29" t="s">
        <v>37</v>
      </c>
      <c r="F108" s="29" t="s">
        <v>38</v>
      </c>
      <c r="G108" s="29" t="s">
        <v>32</v>
      </c>
    </row>
    <row r="109" spans="1:7" ht="60" x14ac:dyDescent="0.25">
      <c r="A109" s="415" t="s">
        <v>1056</v>
      </c>
      <c r="B109" s="60" t="s">
        <v>782</v>
      </c>
      <c r="C109" s="61" t="s">
        <v>669</v>
      </c>
      <c r="D109" s="62" t="s">
        <v>36</v>
      </c>
      <c r="E109" s="62">
        <v>1</v>
      </c>
      <c r="F109" s="63">
        <v>227.58</v>
      </c>
      <c r="G109" s="63">
        <v>227.58</v>
      </c>
    </row>
    <row r="110" spans="1:7" ht="25.5" x14ac:dyDescent="0.25">
      <c r="A110" s="415"/>
      <c r="B110" s="60">
        <v>88267</v>
      </c>
      <c r="C110" s="61" t="s">
        <v>531</v>
      </c>
      <c r="D110" s="62" t="s">
        <v>22</v>
      </c>
      <c r="E110" s="62">
        <v>1.589</v>
      </c>
      <c r="F110" s="63">
        <v>35.32</v>
      </c>
      <c r="G110" s="63">
        <f>F110*1.589</f>
        <v>56.123480000000001</v>
      </c>
    </row>
    <row r="111" spans="1:7" ht="25.5" x14ac:dyDescent="0.25">
      <c r="A111" s="415"/>
      <c r="B111" s="60">
        <v>88248</v>
      </c>
      <c r="C111" s="61" t="s">
        <v>532</v>
      </c>
      <c r="D111" s="62" t="s">
        <v>22</v>
      </c>
      <c r="E111" s="62">
        <v>1.5880000000000001</v>
      </c>
      <c r="F111" s="63">
        <v>26.08</v>
      </c>
      <c r="G111" s="63">
        <f>F111*1.588</f>
        <v>41.415039999999998</v>
      </c>
    </row>
    <row r="112" spans="1:7" ht="15.75" x14ac:dyDescent="0.25">
      <c r="A112" s="416"/>
      <c r="B112" s="64"/>
      <c r="C112" s="65" t="s">
        <v>39</v>
      </c>
      <c r="D112" s="64"/>
      <c r="E112" s="64"/>
      <c r="F112" s="66" t="s">
        <v>32</v>
      </c>
      <c r="G112" s="67">
        <f>SUM(G109:G111)</f>
        <v>325.11851999999999</v>
      </c>
    </row>
    <row r="114" spans="1:7" ht="30" x14ac:dyDescent="0.2">
      <c r="A114" s="28" t="s">
        <v>133</v>
      </c>
      <c r="B114" s="28" t="s">
        <v>786</v>
      </c>
      <c r="C114" s="94" t="s">
        <v>670</v>
      </c>
      <c r="D114" s="411" t="s">
        <v>227</v>
      </c>
      <c r="E114" s="412"/>
      <c r="F114" s="28" t="s">
        <v>33</v>
      </c>
      <c r="G114" s="28" t="s">
        <v>228</v>
      </c>
    </row>
    <row r="115" spans="1:7" x14ac:dyDescent="0.2">
      <c r="A115" s="29" t="s">
        <v>134</v>
      </c>
      <c r="B115" s="29" t="s">
        <v>34</v>
      </c>
      <c r="C115" s="29" t="s">
        <v>35</v>
      </c>
      <c r="D115" s="29" t="s">
        <v>36</v>
      </c>
      <c r="E115" s="29" t="s">
        <v>37</v>
      </c>
      <c r="F115" s="29" t="s">
        <v>38</v>
      </c>
      <c r="G115" s="29" t="s">
        <v>32</v>
      </c>
    </row>
    <row r="116" spans="1:7" ht="60" x14ac:dyDescent="0.25">
      <c r="A116" s="415" t="s">
        <v>1057</v>
      </c>
      <c r="B116" s="60" t="s">
        <v>782</v>
      </c>
      <c r="C116" s="61" t="s">
        <v>670</v>
      </c>
      <c r="D116" s="62" t="s">
        <v>36</v>
      </c>
      <c r="E116" s="62">
        <v>1</v>
      </c>
      <c r="F116" s="63">
        <v>174.52</v>
      </c>
      <c r="G116" s="63">
        <v>174.52</v>
      </c>
    </row>
    <row r="117" spans="1:7" ht="25.5" x14ac:dyDescent="0.25">
      <c r="A117" s="415"/>
      <c r="B117" s="60">
        <v>88267</v>
      </c>
      <c r="C117" s="61" t="s">
        <v>531</v>
      </c>
      <c r="D117" s="62" t="s">
        <v>22</v>
      </c>
      <c r="E117" s="62">
        <v>1.218</v>
      </c>
      <c r="F117" s="63">
        <v>35.32</v>
      </c>
      <c r="G117" s="63">
        <f>F117*1.218</f>
        <v>43.019759999999998</v>
      </c>
    </row>
    <row r="118" spans="1:7" ht="25.5" x14ac:dyDescent="0.25">
      <c r="A118" s="415"/>
      <c r="B118" s="60">
        <v>88248</v>
      </c>
      <c r="C118" s="61" t="s">
        <v>532</v>
      </c>
      <c r="D118" s="62" t="s">
        <v>22</v>
      </c>
      <c r="E118" s="62">
        <v>1.218</v>
      </c>
      <c r="F118" s="63">
        <v>26.08</v>
      </c>
      <c r="G118" s="63">
        <f>F118*1.218</f>
        <v>31.765439999999998</v>
      </c>
    </row>
    <row r="119" spans="1:7" ht="15.75" x14ac:dyDescent="0.25">
      <c r="A119" s="416"/>
      <c r="B119" s="64"/>
      <c r="C119" s="65" t="s">
        <v>39</v>
      </c>
      <c r="D119" s="64"/>
      <c r="E119" s="64"/>
      <c r="F119" s="66" t="s">
        <v>32</v>
      </c>
      <c r="G119" s="67">
        <f>SUM(G116:G118)</f>
        <v>249.30520000000001</v>
      </c>
    </row>
    <row r="121" spans="1:7" ht="45" x14ac:dyDescent="0.2">
      <c r="A121" s="28" t="s">
        <v>133</v>
      </c>
      <c r="B121" s="28" t="s">
        <v>794</v>
      </c>
      <c r="C121" s="94" t="s">
        <v>651</v>
      </c>
      <c r="D121" s="411" t="s">
        <v>227</v>
      </c>
      <c r="E121" s="412"/>
      <c r="F121" s="28" t="s">
        <v>33</v>
      </c>
      <c r="G121" s="28" t="s">
        <v>228</v>
      </c>
    </row>
    <row r="122" spans="1:7" x14ac:dyDescent="0.2">
      <c r="A122" s="29" t="s">
        <v>134</v>
      </c>
      <c r="B122" s="29" t="s">
        <v>34</v>
      </c>
      <c r="C122" s="29" t="s">
        <v>35</v>
      </c>
      <c r="D122" s="29" t="s">
        <v>36</v>
      </c>
      <c r="E122" s="29" t="s">
        <v>37</v>
      </c>
      <c r="F122" s="29" t="s">
        <v>38</v>
      </c>
      <c r="G122" s="29" t="s">
        <v>32</v>
      </c>
    </row>
    <row r="123" spans="1:7" ht="45" x14ac:dyDescent="0.25">
      <c r="A123" s="415" t="str">
        <f>'ANALÍTICO LAFQ'!A209</f>
        <v>7.7.4</v>
      </c>
      <c r="B123" s="60" t="s">
        <v>783</v>
      </c>
      <c r="C123" s="61" t="s">
        <v>651</v>
      </c>
      <c r="D123" s="62" t="s">
        <v>132</v>
      </c>
      <c r="E123" s="62">
        <v>1</v>
      </c>
      <c r="F123" s="63">
        <v>1400</v>
      </c>
      <c r="G123" s="63">
        <v>1400</v>
      </c>
    </row>
    <row r="124" spans="1:7" ht="15.75" x14ac:dyDescent="0.25">
      <c r="A124" s="416"/>
      <c r="B124" s="64"/>
      <c r="C124" s="65" t="s">
        <v>39</v>
      </c>
      <c r="D124" s="64"/>
      <c r="E124" s="64"/>
      <c r="F124" s="66" t="s">
        <v>32</v>
      </c>
      <c r="G124" s="67">
        <f>SUM(G123:G123)</f>
        <v>1400</v>
      </c>
    </row>
    <row r="126" spans="1:7" ht="30" x14ac:dyDescent="0.2">
      <c r="A126" s="28" t="s">
        <v>133</v>
      </c>
      <c r="B126" s="28" t="s">
        <v>800</v>
      </c>
      <c r="C126" s="94" t="s">
        <v>711</v>
      </c>
      <c r="D126" s="411" t="s">
        <v>227</v>
      </c>
      <c r="E126" s="412"/>
      <c r="F126" s="28" t="s">
        <v>33</v>
      </c>
      <c r="G126" s="28" t="s">
        <v>228</v>
      </c>
    </row>
    <row r="127" spans="1:7" x14ac:dyDescent="0.2">
      <c r="A127" s="29" t="s">
        <v>134</v>
      </c>
      <c r="B127" s="29" t="s">
        <v>34</v>
      </c>
      <c r="C127" s="29" t="s">
        <v>35</v>
      </c>
      <c r="D127" s="29" t="s">
        <v>36</v>
      </c>
      <c r="E127" s="29" t="s">
        <v>37</v>
      </c>
      <c r="F127" s="29" t="s">
        <v>38</v>
      </c>
      <c r="G127" s="29" t="s">
        <v>32</v>
      </c>
    </row>
    <row r="128" spans="1:7" ht="45" x14ac:dyDescent="0.25">
      <c r="A128" s="415" t="s">
        <v>683</v>
      </c>
      <c r="B128" s="60" t="s">
        <v>783</v>
      </c>
      <c r="C128" s="61" t="s">
        <v>711</v>
      </c>
      <c r="D128" s="62" t="s">
        <v>36</v>
      </c>
      <c r="E128" s="62">
        <v>1</v>
      </c>
      <c r="F128" s="63">
        <v>500</v>
      </c>
      <c r="G128" s="63">
        <v>500</v>
      </c>
    </row>
    <row r="129" spans="1:7" ht="15.75" x14ac:dyDescent="0.25">
      <c r="A129" s="416"/>
      <c r="B129" s="64"/>
      <c r="C129" s="65" t="s">
        <v>39</v>
      </c>
      <c r="D129" s="64"/>
      <c r="E129" s="64"/>
      <c r="F129" s="66" t="s">
        <v>32</v>
      </c>
      <c r="G129" s="67">
        <f>SUM(G128:G128)</f>
        <v>500</v>
      </c>
    </row>
    <row r="131" spans="1:7" ht="30" x14ac:dyDescent="0.2">
      <c r="A131" s="28" t="s">
        <v>133</v>
      </c>
      <c r="B131" s="28" t="s">
        <v>801</v>
      </c>
      <c r="C131" s="94" t="s">
        <v>652</v>
      </c>
      <c r="D131" s="411" t="s">
        <v>227</v>
      </c>
      <c r="E131" s="412"/>
      <c r="F131" s="28" t="s">
        <v>33</v>
      </c>
      <c r="G131" s="28" t="s">
        <v>228</v>
      </c>
    </row>
    <row r="132" spans="1:7" x14ac:dyDescent="0.2">
      <c r="A132" s="29" t="s">
        <v>134</v>
      </c>
      <c r="B132" s="29" t="s">
        <v>34</v>
      </c>
      <c r="C132" s="29" t="s">
        <v>35</v>
      </c>
      <c r="D132" s="29" t="s">
        <v>36</v>
      </c>
      <c r="E132" s="29" t="s">
        <v>37</v>
      </c>
      <c r="F132" s="29" t="s">
        <v>38</v>
      </c>
      <c r="G132" s="29" t="s">
        <v>32</v>
      </c>
    </row>
    <row r="133" spans="1:7" ht="75" x14ac:dyDescent="0.2">
      <c r="A133" s="415" t="s">
        <v>684</v>
      </c>
      <c r="B133" s="68" t="s">
        <v>784</v>
      </c>
      <c r="C133" s="61" t="s">
        <v>652</v>
      </c>
      <c r="D133" s="62" t="s">
        <v>36</v>
      </c>
      <c r="E133" s="62">
        <v>1</v>
      </c>
      <c r="F133" s="63">
        <v>850</v>
      </c>
      <c r="G133" s="63">
        <v>850</v>
      </c>
    </row>
    <row r="134" spans="1:7" ht="15.75" x14ac:dyDescent="0.25">
      <c r="A134" s="416"/>
      <c r="B134" s="96"/>
      <c r="C134" s="65" t="s">
        <v>39</v>
      </c>
      <c r="D134" s="64"/>
      <c r="E134" s="64"/>
      <c r="F134" s="66" t="s">
        <v>32</v>
      </c>
      <c r="G134" s="67">
        <f>SUM(G133:G133)</f>
        <v>850</v>
      </c>
    </row>
    <row r="135" spans="1:7" ht="15.75" x14ac:dyDescent="0.25">
      <c r="A135" s="272"/>
      <c r="B135" s="279"/>
      <c r="C135" s="274"/>
      <c r="D135" s="273"/>
      <c r="E135" s="273"/>
      <c r="F135" s="275"/>
      <c r="G135" s="276"/>
    </row>
    <row r="136" spans="1:7" ht="30" x14ac:dyDescent="0.2">
      <c r="A136" s="28" t="s">
        <v>133</v>
      </c>
      <c r="B136" s="28" t="s">
        <v>787</v>
      </c>
      <c r="C136" s="94" t="s">
        <v>876</v>
      </c>
      <c r="D136" s="411" t="s">
        <v>227</v>
      </c>
      <c r="E136" s="412"/>
      <c r="F136" s="28" t="s">
        <v>33</v>
      </c>
      <c r="G136" s="28" t="s">
        <v>228</v>
      </c>
    </row>
    <row r="137" spans="1:7" x14ac:dyDescent="0.2">
      <c r="A137" s="29" t="s">
        <v>134</v>
      </c>
      <c r="B137" s="29" t="s">
        <v>34</v>
      </c>
      <c r="C137" s="29" t="s">
        <v>35</v>
      </c>
      <c r="D137" s="29" t="s">
        <v>36</v>
      </c>
      <c r="E137" s="29" t="s">
        <v>37</v>
      </c>
      <c r="F137" s="29" t="s">
        <v>38</v>
      </c>
      <c r="G137" s="29" t="s">
        <v>32</v>
      </c>
    </row>
    <row r="138" spans="1:7" ht="45" x14ac:dyDescent="0.25">
      <c r="A138" s="415" t="str">
        <f>'ANALÍTICO LAFQ'!A215</f>
        <v>7.7.11</v>
      </c>
      <c r="B138" s="60" t="s">
        <v>783</v>
      </c>
      <c r="C138" s="61" t="s">
        <v>876</v>
      </c>
      <c r="D138" s="62" t="s">
        <v>132</v>
      </c>
      <c r="E138" s="62">
        <v>1</v>
      </c>
      <c r="F138" s="63">
        <v>918.02</v>
      </c>
      <c r="G138" s="63">
        <f>F138</f>
        <v>918.02</v>
      </c>
    </row>
    <row r="139" spans="1:7" ht="15.75" x14ac:dyDescent="0.25">
      <c r="A139" s="416"/>
      <c r="B139" s="64"/>
      <c r="C139" s="65" t="s">
        <v>39</v>
      </c>
      <c r="D139" s="64"/>
      <c r="E139" s="64"/>
      <c r="F139" s="66" t="s">
        <v>32</v>
      </c>
      <c r="G139" s="67">
        <f>SUM(G138:G138)</f>
        <v>918.02</v>
      </c>
    </row>
    <row r="140" spans="1:7" ht="15.75" x14ac:dyDescent="0.25">
      <c r="A140" s="87"/>
      <c r="B140" s="118"/>
      <c r="C140" s="89"/>
      <c r="D140" s="88"/>
      <c r="E140" s="88"/>
      <c r="F140" s="90"/>
      <c r="G140" s="91"/>
    </row>
    <row r="141" spans="1:7" ht="15" x14ac:dyDescent="0.2">
      <c r="A141" s="119" t="s">
        <v>133</v>
      </c>
      <c r="B141" s="28" t="s">
        <v>788</v>
      </c>
      <c r="C141" s="69" t="s">
        <v>222</v>
      </c>
      <c r="D141" s="419" t="s">
        <v>305</v>
      </c>
      <c r="E141" s="420"/>
      <c r="F141" s="28" t="s">
        <v>33</v>
      </c>
      <c r="G141" s="28" t="s">
        <v>219</v>
      </c>
    </row>
    <row r="142" spans="1:7" x14ac:dyDescent="0.2">
      <c r="A142" s="120" t="s">
        <v>134</v>
      </c>
      <c r="B142" s="70" t="s">
        <v>34</v>
      </c>
      <c r="C142" s="29" t="s">
        <v>35</v>
      </c>
      <c r="D142" s="29" t="s">
        <v>36</v>
      </c>
      <c r="E142" s="29" t="s">
        <v>37</v>
      </c>
      <c r="F142" s="29" t="s">
        <v>38</v>
      </c>
      <c r="G142" s="29" t="s">
        <v>32</v>
      </c>
    </row>
    <row r="143" spans="1:7" ht="90" x14ac:dyDescent="0.2">
      <c r="A143" s="415" t="str">
        <f>'ANALÍTICO LAFQ'!A223</f>
        <v>7.7.19</v>
      </c>
      <c r="B143" s="71" t="s">
        <v>785</v>
      </c>
      <c r="C143" s="68" t="s">
        <v>222</v>
      </c>
      <c r="D143" s="62" t="s">
        <v>36</v>
      </c>
      <c r="E143" s="62">
        <v>1</v>
      </c>
      <c r="F143" s="63">
        <v>218</v>
      </c>
      <c r="G143" s="63">
        <f t="shared" ref="G143" si="0">F143*E143</f>
        <v>218</v>
      </c>
    </row>
    <row r="144" spans="1:7" ht="15.75" x14ac:dyDescent="0.25">
      <c r="A144" s="416"/>
      <c r="B144" s="121"/>
      <c r="C144" s="65" t="s">
        <v>39</v>
      </c>
      <c r="D144" s="64"/>
      <c r="E144" s="64"/>
      <c r="F144" s="66" t="s">
        <v>32</v>
      </c>
      <c r="G144" s="67">
        <f>SUM(G143:G143)</f>
        <v>218</v>
      </c>
    </row>
    <row r="145" spans="1:7" ht="15.75" x14ac:dyDescent="0.25">
      <c r="A145" s="87"/>
      <c r="B145" s="88"/>
      <c r="C145" s="89"/>
      <c r="D145" s="88"/>
      <c r="E145" s="88"/>
      <c r="F145" s="90"/>
      <c r="G145" s="91"/>
    </row>
    <row r="146" spans="1:7" ht="15" x14ac:dyDescent="0.2">
      <c r="A146" s="119" t="s">
        <v>133</v>
      </c>
      <c r="B146" s="28" t="s">
        <v>789</v>
      </c>
      <c r="C146" s="69" t="s">
        <v>797</v>
      </c>
      <c r="D146" s="419" t="s">
        <v>305</v>
      </c>
      <c r="E146" s="420"/>
      <c r="F146" s="28" t="s">
        <v>33</v>
      </c>
      <c r="G146" s="28" t="s">
        <v>219</v>
      </c>
    </row>
    <row r="147" spans="1:7" x14ac:dyDescent="0.2">
      <c r="A147" s="120" t="s">
        <v>134</v>
      </c>
      <c r="B147" s="70" t="s">
        <v>34</v>
      </c>
      <c r="C147" s="29" t="s">
        <v>35</v>
      </c>
      <c r="D147" s="29" t="s">
        <v>36</v>
      </c>
      <c r="E147" s="29" t="s">
        <v>37</v>
      </c>
      <c r="F147" s="29" t="s">
        <v>38</v>
      </c>
      <c r="G147" s="29" t="s">
        <v>32</v>
      </c>
    </row>
    <row r="148" spans="1:7" ht="15" x14ac:dyDescent="0.2">
      <c r="A148" s="421" t="s">
        <v>753</v>
      </c>
      <c r="B148" s="71" t="s">
        <v>795</v>
      </c>
      <c r="C148" s="63" t="s">
        <v>320</v>
      </c>
      <c r="D148" s="63" t="s">
        <v>22</v>
      </c>
      <c r="E148" s="123">
        <v>0.2</v>
      </c>
      <c r="F148" s="97">
        <v>41.55</v>
      </c>
      <c r="G148" s="63">
        <f>F148*E148</f>
        <v>8.31</v>
      </c>
    </row>
    <row r="149" spans="1:7" ht="15" x14ac:dyDescent="0.2">
      <c r="A149" s="415"/>
      <c r="B149" s="71" t="s">
        <v>796</v>
      </c>
      <c r="C149" s="63" t="s">
        <v>319</v>
      </c>
      <c r="D149" s="63" t="s">
        <v>22</v>
      </c>
      <c r="E149" s="123">
        <v>0.2</v>
      </c>
      <c r="F149" s="97">
        <v>24.74</v>
      </c>
      <c r="G149" s="63">
        <f>F149*E149</f>
        <v>4.9480000000000004</v>
      </c>
    </row>
    <row r="150" spans="1:7" ht="90" x14ac:dyDescent="0.2">
      <c r="A150" s="415"/>
      <c r="B150" s="71" t="s">
        <v>799</v>
      </c>
      <c r="C150" s="68" t="s">
        <v>798</v>
      </c>
      <c r="D150" s="63" t="s">
        <v>192</v>
      </c>
      <c r="E150" s="123">
        <v>1</v>
      </c>
      <c r="F150" s="97">
        <v>19.09</v>
      </c>
      <c r="G150" s="63">
        <f>F150*E150</f>
        <v>19.09</v>
      </c>
    </row>
    <row r="151" spans="1:7" ht="15.75" x14ac:dyDescent="0.25">
      <c r="A151" s="416"/>
      <c r="B151" s="121"/>
      <c r="C151" s="65" t="s">
        <v>39</v>
      </c>
      <c r="D151" s="64"/>
      <c r="E151" s="64"/>
      <c r="F151" s="66" t="s">
        <v>32</v>
      </c>
      <c r="G151" s="67">
        <f>SUM(G148:G150)</f>
        <v>32.347999999999999</v>
      </c>
    </row>
    <row r="152" spans="1:7" ht="15.75" x14ac:dyDescent="0.25">
      <c r="A152" s="87"/>
      <c r="B152" s="88"/>
      <c r="C152" s="89"/>
      <c r="D152" s="88"/>
      <c r="E152" s="88"/>
      <c r="F152" s="90"/>
      <c r="G152" s="91"/>
    </row>
    <row r="153" spans="1:7" ht="30" x14ac:dyDescent="0.2">
      <c r="A153" s="119" t="s">
        <v>133</v>
      </c>
      <c r="B153" s="28" t="s">
        <v>790</v>
      </c>
      <c r="C153" s="69" t="s">
        <v>735</v>
      </c>
      <c r="D153" s="419" t="s">
        <v>305</v>
      </c>
      <c r="E153" s="420"/>
      <c r="F153" s="28" t="s">
        <v>33</v>
      </c>
      <c r="G153" s="28" t="s">
        <v>219</v>
      </c>
    </row>
    <row r="154" spans="1:7" x14ac:dyDescent="0.2">
      <c r="A154" s="120" t="s">
        <v>134</v>
      </c>
      <c r="B154" s="70" t="s">
        <v>34</v>
      </c>
      <c r="C154" s="29" t="s">
        <v>35</v>
      </c>
      <c r="D154" s="29" t="s">
        <v>36</v>
      </c>
      <c r="E154" s="29" t="s">
        <v>37</v>
      </c>
      <c r="F154" s="29" t="s">
        <v>38</v>
      </c>
      <c r="G154" s="29" t="s">
        <v>32</v>
      </c>
    </row>
    <row r="155" spans="1:7" ht="15" x14ac:dyDescent="0.2">
      <c r="A155" s="421" t="s">
        <v>755</v>
      </c>
      <c r="B155" s="71" t="s">
        <v>795</v>
      </c>
      <c r="C155" s="63" t="s">
        <v>320</v>
      </c>
      <c r="D155" s="63" t="s">
        <v>22</v>
      </c>
      <c r="E155" s="123">
        <v>0.1</v>
      </c>
      <c r="F155" s="97">
        <v>41.55</v>
      </c>
      <c r="G155" s="63">
        <f>F155*E155</f>
        <v>4.1550000000000002</v>
      </c>
    </row>
    <row r="156" spans="1:7" ht="15" x14ac:dyDescent="0.2">
      <c r="A156" s="415"/>
      <c r="B156" s="71" t="s">
        <v>796</v>
      </c>
      <c r="C156" s="63" t="s">
        <v>319</v>
      </c>
      <c r="D156" s="63" t="s">
        <v>22</v>
      </c>
      <c r="E156" s="123">
        <v>0.1</v>
      </c>
      <c r="F156" s="97">
        <v>24.74</v>
      </c>
      <c r="G156" s="63">
        <f>F156*E156</f>
        <v>2.4740000000000002</v>
      </c>
    </row>
    <row r="157" spans="1:7" ht="90" x14ac:dyDescent="0.2">
      <c r="A157" s="415"/>
      <c r="B157" s="71" t="s">
        <v>799</v>
      </c>
      <c r="C157" s="68" t="s">
        <v>735</v>
      </c>
      <c r="D157" s="63" t="s">
        <v>192</v>
      </c>
      <c r="E157" s="123">
        <v>1</v>
      </c>
      <c r="F157" s="97">
        <v>11.62</v>
      </c>
      <c r="G157" s="63">
        <f>F157*E157</f>
        <v>11.62</v>
      </c>
    </row>
    <row r="158" spans="1:7" ht="15.75" x14ac:dyDescent="0.25">
      <c r="A158" s="416"/>
      <c r="B158" s="121"/>
      <c r="C158" s="65" t="s">
        <v>39</v>
      </c>
      <c r="D158" s="64"/>
      <c r="E158" s="64"/>
      <c r="F158" s="66" t="s">
        <v>32</v>
      </c>
      <c r="G158" s="67">
        <f>SUM(G155:G157)</f>
        <v>18.248999999999999</v>
      </c>
    </row>
    <row r="159" spans="1:7" ht="15.75" x14ac:dyDescent="0.25">
      <c r="A159" s="272"/>
      <c r="B159" s="273"/>
      <c r="C159" s="274"/>
      <c r="D159" s="273"/>
      <c r="E159" s="273"/>
      <c r="F159" s="275"/>
      <c r="G159" s="276"/>
    </row>
    <row r="160" spans="1:7" ht="30" x14ac:dyDescent="0.2">
      <c r="A160" s="119" t="s">
        <v>133</v>
      </c>
      <c r="B160" s="28" t="s">
        <v>791</v>
      </c>
      <c r="C160" s="69" t="s">
        <v>915</v>
      </c>
      <c r="D160" s="419" t="s">
        <v>305</v>
      </c>
      <c r="E160" s="420"/>
      <c r="F160" s="28" t="s">
        <v>33</v>
      </c>
      <c r="G160" s="28" t="s">
        <v>219</v>
      </c>
    </row>
    <row r="161" spans="1:7" x14ac:dyDescent="0.2">
      <c r="A161" s="120" t="s">
        <v>134</v>
      </c>
      <c r="B161" s="70" t="s">
        <v>34</v>
      </c>
      <c r="C161" s="29" t="s">
        <v>35</v>
      </c>
      <c r="D161" s="29" t="s">
        <v>36</v>
      </c>
      <c r="E161" s="29" t="s">
        <v>37</v>
      </c>
      <c r="F161" s="29" t="s">
        <v>38</v>
      </c>
      <c r="G161" s="29" t="s">
        <v>32</v>
      </c>
    </row>
    <row r="162" spans="1:7" ht="15" x14ac:dyDescent="0.2">
      <c r="A162" s="421" t="str">
        <f>'ANALÍTICO LAFQ'!A266</f>
        <v>8.3.3</v>
      </c>
      <c r="B162" s="71" t="s">
        <v>795</v>
      </c>
      <c r="C162" s="63" t="s">
        <v>320</v>
      </c>
      <c r="D162" s="63" t="s">
        <v>22</v>
      </c>
      <c r="E162" s="123">
        <v>0.2</v>
      </c>
      <c r="F162" s="97">
        <v>41.55</v>
      </c>
      <c r="G162" s="63">
        <f>F162*E162</f>
        <v>8.31</v>
      </c>
    </row>
    <row r="163" spans="1:7" ht="15" x14ac:dyDescent="0.2">
      <c r="A163" s="415"/>
      <c r="B163" s="71" t="s">
        <v>796</v>
      </c>
      <c r="C163" s="63" t="s">
        <v>319</v>
      </c>
      <c r="D163" s="63" t="s">
        <v>22</v>
      </c>
      <c r="E163" s="123">
        <v>0.2</v>
      </c>
      <c r="F163" s="97">
        <v>24.74</v>
      </c>
      <c r="G163" s="63">
        <f>F163*E163</f>
        <v>4.9480000000000004</v>
      </c>
    </row>
    <row r="164" spans="1:7" ht="86.45" customHeight="1" x14ac:dyDescent="0.2">
      <c r="A164" s="415"/>
      <c r="B164" s="71" t="s">
        <v>1090</v>
      </c>
      <c r="C164" s="68" t="s">
        <v>1086</v>
      </c>
      <c r="D164" s="63" t="s">
        <v>192</v>
      </c>
      <c r="E164" s="123">
        <v>1</v>
      </c>
      <c r="F164" s="97">
        <v>35.6</v>
      </c>
      <c r="G164" s="63">
        <f>F164*E164</f>
        <v>35.6</v>
      </c>
    </row>
    <row r="165" spans="1:7" ht="15" x14ac:dyDescent="0.2">
      <c r="A165" s="415"/>
      <c r="B165" s="71" t="s">
        <v>1089</v>
      </c>
      <c r="C165" s="68" t="s">
        <v>1087</v>
      </c>
      <c r="D165" s="63" t="s">
        <v>192</v>
      </c>
      <c r="E165" s="123">
        <v>2</v>
      </c>
      <c r="F165" s="97">
        <v>8.85</v>
      </c>
      <c r="G165" s="63">
        <f t="shared" ref="G165:G166" si="1">F165*E165</f>
        <v>17.7</v>
      </c>
    </row>
    <row r="166" spans="1:7" ht="90" x14ac:dyDescent="0.2">
      <c r="A166" s="415"/>
      <c r="B166" s="281" t="s">
        <v>799</v>
      </c>
      <c r="C166" s="68" t="s">
        <v>1088</v>
      </c>
      <c r="D166" s="63" t="s">
        <v>192</v>
      </c>
      <c r="E166" s="123">
        <v>1</v>
      </c>
      <c r="F166" s="97">
        <v>2.95</v>
      </c>
      <c r="G166" s="63">
        <f t="shared" si="1"/>
        <v>2.95</v>
      </c>
    </row>
    <row r="167" spans="1:7" ht="15.75" x14ac:dyDescent="0.25">
      <c r="A167" s="416"/>
      <c r="B167" s="121"/>
      <c r="C167" s="65" t="s">
        <v>39</v>
      </c>
      <c r="D167" s="64"/>
      <c r="E167" s="64"/>
      <c r="F167" s="66" t="s">
        <v>32</v>
      </c>
      <c r="G167" s="67">
        <f>SUM(G162:G166)</f>
        <v>69.50800000000001</v>
      </c>
    </row>
    <row r="168" spans="1:7" ht="15.75" x14ac:dyDescent="0.25">
      <c r="A168" s="272"/>
      <c r="B168" s="273"/>
      <c r="C168" s="274"/>
      <c r="D168" s="273"/>
      <c r="E168" s="273"/>
      <c r="F168" s="275"/>
      <c r="G168" s="276"/>
    </row>
    <row r="169" spans="1:7" ht="30" x14ac:dyDescent="0.2">
      <c r="A169" s="119" t="s">
        <v>133</v>
      </c>
      <c r="B169" s="28" t="s">
        <v>792</v>
      </c>
      <c r="C169" s="69" t="s">
        <v>916</v>
      </c>
      <c r="D169" s="419" t="s">
        <v>305</v>
      </c>
      <c r="E169" s="420"/>
      <c r="F169" s="28" t="s">
        <v>33</v>
      </c>
      <c r="G169" s="28" t="s">
        <v>219</v>
      </c>
    </row>
    <row r="170" spans="1:7" x14ac:dyDescent="0.2">
      <c r="A170" s="120" t="s">
        <v>134</v>
      </c>
      <c r="B170" s="70" t="s">
        <v>34</v>
      </c>
      <c r="C170" s="29" t="s">
        <v>35</v>
      </c>
      <c r="D170" s="29" t="s">
        <v>36</v>
      </c>
      <c r="E170" s="29" t="s">
        <v>37</v>
      </c>
      <c r="F170" s="29" t="s">
        <v>38</v>
      </c>
      <c r="G170" s="29" t="s">
        <v>32</v>
      </c>
    </row>
    <row r="171" spans="1:7" ht="15" x14ac:dyDescent="0.2">
      <c r="A171" s="421" t="str">
        <f>'ANALÍTICO LAFQ'!A267</f>
        <v>8.3.4</v>
      </c>
      <c r="B171" s="71" t="s">
        <v>795</v>
      </c>
      <c r="C171" s="63" t="s">
        <v>320</v>
      </c>
      <c r="D171" s="63" t="s">
        <v>22</v>
      </c>
      <c r="E171" s="123">
        <v>0.2</v>
      </c>
      <c r="F171" s="97">
        <v>41.55</v>
      </c>
      <c r="G171" s="63">
        <f>F171*E171</f>
        <v>8.31</v>
      </c>
    </row>
    <row r="172" spans="1:7" ht="15" x14ac:dyDescent="0.2">
      <c r="A172" s="415"/>
      <c r="B172" s="71" t="s">
        <v>796</v>
      </c>
      <c r="C172" s="63" t="s">
        <v>319</v>
      </c>
      <c r="D172" s="63" t="s">
        <v>22</v>
      </c>
      <c r="E172" s="123">
        <v>0.2</v>
      </c>
      <c r="F172" s="97">
        <v>24.74</v>
      </c>
      <c r="G172" s="63">
        <f>F172*E172</f>
        <v>4.9480000000000004</v>
      </c>
    </row>
    <row r="173" spans="1:7" ht="15" x14ac:dyDescent="0.2">
      <c r="A173" s="415"/>
      <c r="B173" s="71" t="s">
        <v>1090</v>
      </c>
      <c r="C173" s="68" t="s">
        <v>1086</v>
      </c>
      <c r="D173" s="63" t="s">
        <v>192</v>
      </c>
      <c r="E173" s="123">
        <v>1</v>
      </c>
      <c r="F173" s="97">
        <v>35.6</v>
      </c>
      <c r="G173" s="63">
        <f>F173*E173</f>
        <v>35.6</v>
      </c>
    </row>
    <row r="174" spans="1:7" ht="15" x14ac:dyDescent="0.2">
      <c r="A174" s="415"/>
      <c r="B174" s="71" t="s">
        <v>1089</v>
      </c>
      <c r="C174" s="68" t="s">
        <v>1087</v>
      </c>
      <c r="D174" s="63" t="s">
        <v>192</v>
      </c>
      <c r="E174" s="123">
        <v>1</v>
      </c>
      <c r="F174" s="97">
        <v>8.85</v>
      </c>
      <c r="G174" s="63">
        <f t="shared" ref="G174:G175" si="2">F174*E174</f>
        <v>8.85</v>
      </c>
    </row>
    <row r="175" spans="1:7" ht="90" x14ac:dyDescent="0.2">
      <c r="A175" s="415"/>
      <c r="B175" s="271" t="s">
        <v>799</v>
      </c>
      <c r="C175" s="68" t="s">
        <v>1091</v>
      </c>
      <c r="D175" s="63" t="s">
        <v>192</v>
      </c>
      <c r="E175" s="123">
        <v>1</v>
      </c>
      <c r="F175" s="97">
        <v>3.93</v>
      </c>
      <c r="G175" s="63">
        <f t="shared" si="2"/>
        <v>3.93</v>
      </c>
    </row>
    <row r="176" spans="1:7" ht="15.75" x14ac:dyDescent="0.25">
      <c r="A176" s="416"/>
      <c r="B176" s="121"/>
      <c r="C176" s="65" t="s">
        <v>39</v>
      </c>
      <c r="D176" s="64"/>
      <c r="E176" s="64"/>
      <c r="F176" s="66" t="s">
        <v>32</v>
      </c>
      <c r="G176" s="67">
        <f>SUM(G171:G175)</f>
        <v>61.638000000000005</v>
      </c>
    </row>
    <row r="177" spans="1:7" ht="15.75" x14ac:dyDescent="0.25">
      <c r="A177" s="272"/>
      <c r="B177" s="273"/>
      <c r="C177" s="274"/>
      <c r="D177" s="273"/>
      <c r="E177" s="273"/>
      <c r="F177" s="275"/>
      <c r="G177" s="276"/>
    </row>
    <row r="178" spans="1:7" ht="30" x14ac:dyDescent="0.2">
      <c r="A178" s="119" t="s">
        <v>133</v>
      </c>
      <c r="B178" s="28" t="s">
        <v>317</v>
      </c>
      <c r="C178" s="69" t="s">
        <v>738</v>
      </c>
      <c r="D178" s="419" t="s">
        <v>305</v>
      </c>
      <c r="E178" s="420"/>
      <c r="F178" s="28" t="s">
        <v>33</v>
      </c>
      <c r="G178" s="28" t="s">
        <v>219</v>
      </c>
    </row>
    <row r="179" spans="1:7" x14ac:dyDescent="0.2">
      <c r="A179" s="120" t="s">
        <v>134</v>
      </c>
      <c r="B179" s="70" t="s">
        <v>34</v>
      </c>
      <c r="C179" s="29" t="s">
        <v>35</v>
      </c>
      <c r="D179" s="29" t="s">
        <v>36</v>
      </c>
      <c r="E179" s="29" t="s">
        <v>37</v>
      </c>
      <c r="F179" s="29" t="s">
        <v>38</v>
      </c>
      <c r="G179" s="29" t="s">
        <v>32</v>
      </c>
    </row>
    <row r="180" spans="1:7" ht="15" x14ac:dyDescent="0.2">
      <c r="A180" s="415" t="str">
        <f>'ANALÍTICO LAFQ'!A269</f>
        <v>8.3.6</v>
      </c>
      <c r="B180" s="71" t="s">
        <v>1092</v>
      </c>
      <c r="C180" s="68" t="s">
        <v>1093</v>
      </c>
      <c r="D180" s="63" t="s">
        <v>192</v>
      </c>
      <c r="E180" s="123">
        <v>1</v>
      </c>
      <c r="F180" s="97">
        <v>13.67</v>
      </c>
      <c r="G180" s="63">
        <f>F180*E180</f>
        <v>13.67</v>
      </c>
    </row>
    <row r="181" spans="1:7" ht="90" x14ac:dyDescent="0.2">
      <c r="A181" s="415"/>
      <c r="B181" s="71" t="s">
        <v>799</v>
      </c>
      <c r="C181" s="68" t="s">
        <v>1094</v>
      </c>
      <c r="D181" s="63" t="s">
        <v>192</v>
      </c>
      <c r="E181" s="123">
        <v>1</v>
      </c>
      <c r="F181" s="97">
        <v>3.84</v>
      </c>
      <c r="G181" s="63">
        <f>F181*E181</f>
        <v>3.84</v>
      </c>
    </row>
    <row r="182" spans="1:7" ht="15.75" x14ac:dyDescent="0.25">
      <c r="A182" s="416"/>
      <c r="B182" s="121"/>
      <c r="C182" s="65" t="s">
        <v>39</v>
      </c>
      <c r="D182" s="64"/>
      <c r="E182" s="64"/>
      <c r="F182" s="66" t="s">
        <v>32</v>
      </c>
      <c r="G182" s="67">
        <f>SUM(G180:G181)</f>
        <v>17.509999999999998</v>
      </c>
    </row>
    <row r="183" spans="1:7" ht="15.75" x14ac:dyDescent="0.25">
      <c r="A183" s="272"/>
      <c r="B183" s="273"/>
      <c r="C183" s="274"/>
      <c r="D183" s="273"/>
      <c r="E183" s="273"/>
      <c r="F183" s="275"/>
      <c r="G183" s="276"/>
    </row>
    <row r="184" spans="1:7" ht="15" x14ac:dyDescent="0.2">
      <c r="A184" s="119" t="s">
        <v>133</v>
      </c>
      <c r="B184" s="28" t="s">
        <v>793</v>
      </c>
      <c r="C184" s="69" t="s">
        <v>617</v>
      </c>
      <c r="D184" s="419" t="s">
        <v>305</v>
      </c>
      <c r="E184" s="420"/>
      <c r="F184" s="28" t="s">
        <v>33</v>
      </c>
      <c r="G184" s="28" t="s">
        <v>219</v>
      </c>
    </row>
    <row r="185" spans="1:7" x14ac:dyDescent="0.2">
      <c r="A185" s="120" t="s">
        <v>134</v>
      </c>
      <c r="B185" s="70" t="s">
        <v>34</v>
      </c>
      <c r="C185" s="29" t="s">
        <v>35</v>
      </c>
      <c r="D185" s="29" t="s">
        <v>36</v>
      </c>
      <c r="E185" s="29" t="s">
        <v>37</v>
      </c>
      <c r="F185" s="29" t="s">
        <v>38</v>
      </c>
      <c r="G185" s="29" t="s">
        <v>32</v>
      </c>
    </row>
    <row r="186" spans="1:7" ht="15" x14ac:dyDescent="0.2">
      <c r="A186" s="282"/>
      <c r="B186" s="71" t="s">
        <v>795</v>
      </c>
      <c r="C186" s="63" t="s">
        <v>320</v>
      </c>
      <c r="D186" s="63" t="s">
        <v>22</v>
      </c>
      <c r="E186" s="123">
        <v>0.5</v>
      </c>
      <c r="F186" s="97">
        <v>41.55</v>
      </c>
      <c r="G186" s="63">
        <f>F186*E186</f>
        <v>20.774999999999999</v>
      </c>
    </row>
    <row r="187" spans="1:7" ht="15" x14ac:dyDescent="0.2">
      <c r="A187" s="415" t="str">
        <f>'ANALÍTICO LAFQ'!A304</f>
        <v>8.8.3</v>
      </c>
      <c r="B187" s="71" t="s">
        <v>796</v>
      </c>
      <c r="C187" s="63" t="s">
        <v>319</v>
      </c>
      <c r="D187" s="63" t="s">
        <v>22</v>
      </c>
      <c r="E187" s="123">
        <v>0.5</v>
      </c>
      <c r="F187" s="97">
        <v>24.74</v>
      </c>
      <c r="G187" s="63">
        <f>F187*E187</f>
        <v>12.37</v>
      </c>
    </row>
    <row r="188" spans="1:7" ht="90" x14ac:dyDescent="0.2">
      <c r="A188" s="415"/>
      <c r="B188" s="71" t="s">
        <v>799</v>
      </c>
      <c r="C188" s="68" t="s">
        <v>712</v>
      </c>
      <c r="D188" s="63" t="s">
        <v>192</v>
      </c>
      <c r="E188" s="123">
        <v>1</v>
      </c>
      <c r="F188" s="97">
        <v>267.57</v>
      </c>
      <c r="G188" s="63">
        <f>F188*E188</f>
        <v>267.57</v>
      </c>
    </row>
    <row r="189" spans="1:7" ht="15.75" x14ac:dyDescent="0.25">
      <c r="A189" s="416"/>
      <c r="B189" s="121"/>
      <c r="C189" s="65" t="s">
        <v>39</v>
      </c>
      <c r="D189" s="64"/>
      <c r="E189" s="64"/>
      <c r="F189" s="66" t="s">
        <v>32</v>
      </c>
      <c r="G189" s="67">
        <f>SUM(G186:G188)</f>
        <v>300.71499999999997</v>
      </c>
    </row>
    <row r="190" spans="1:7" ht="15.75" x14ac:dyDescent="0.25">
      <c r="A190" s="272"/>
      <c r="B190" s="273"/>
      <c r="C190" s="274"/>
      <c r="D190" s="273"/>
      <c r="E190" s="273"/>
      <c r="F190" s="275"/>
      <c r="G190" s="276"/>
    </row>
    <row r="191" spans="1:7" ht="30" x14ac:dyDescent="0.2">
      <c r="A191" s="119" t="s">
        <v>133</v>
      </c>
      <c r="B191" s="28" t="s">
        <v>321</v>
      </c>
      <c r="C191" s="69" t="s">
        <v>622</v>
      </c>
      <c r="D191" s="419" t="s">
        <v>305</v>
      </c>
      <c r="E191" s="420"/>
      <c r="F191" s="28" t="s">
        <v>33</v>
      </c>
      <c r="G191" s="28" t="s">
        <v>219</v>
      </c>
    </row>
    <row r="192" spans="1:7" x14ac:dyDescent="0.2">
      <c r="A192" s="120" t="s">
        <v>134</v>
      </c>
      <c r="B192" s="70" t="s">
        <v>34</v>
      </c>
      <c r="C192" s="29" t="s">
        <v>35</v>
      </c>
      <c r="D192" s="29" t="s">
        <v>36</v>
      </c>
      <c r="E192" s="29" t="s">
        <v>37</v>
      </c>
      <c r="F192" s="29" t="s">
        <v>38</v>
      </c>
      <c r="G192" s="29" t="s">
        <v>32</v>
      </c>
    </row>
    <row r="193" spans="1:7" ht="15" x14ac:dyDescent="0.2">
      <c r="A193" s="282"/>
      <c r="B193" s="71" t="s">
        <v>1095</v>
      </c>
      <c r="C193" s="68" t="s">
        <v>714</v>
      </c>
      <c r="D193" s="63" t="s">
        <v>22</v>
      </c>
      <c r="E193" s="123">
        <v>0.91</v>
      </c>
      <c r="F193" s="97">
        <v>21.6678</v>
      </c>
      <c r="G193" s="63">
        <f t="shared" ref="G193:G194" si="3">F193*E193</f>
        <v>19.717698000000002</v>
      </c>
    </row>
    <row r="194" spans="1:7" ht="15" x14ac:dyDescent="0.2">
      <c r="A194" s="415" t="str">
        <f>'ANALÍTICO LAFQ'!A306</f>
        <v>8.9.1</v>
      </c>
      <c r="B194" s="71" t="s">
        <v>713</v>
      </c>
      <c r="C194" s="68" t="s">
        <v>715</v>
      </c>
      <c r="D194" s="63" t="s">
        <v>22</v>
      </c>
      <c r="E194" s="123">
        <v>0.91</v>
      </c>
      <c r="F194" s="97">
        <v>37.47128</v>
      </c>
      <c r="G194" s="63">
        <f t="shared" si="3"/>
        <v>34.098864800000001</v>
      </c>
    </row>
    <row r="195" spans="1:7" ht="90" x14ac:dyDescent="0.2">
      <c r="A195" s="415"/>
      <c r="B195" s="71" t="s">
        <v>799</v>
      </c>
      <c r="C195" s="68" t="s">
        <v>716</v>
      </c>
      <c r="D195" s="63" t="s">
        <v>192</v>
      </c>
      <c r="E195" s="123">
        <v>1</v>
      </c>
      <c r="F195" s="97">
        <v>2273.46</v>
      </c>
      <c r="G195" s="63">
        <f>F195*E195</f>
        <v>2273.46</v>
      </c>
    </row>
    <row r="196" spans="1:7" ht="15.75" x14ac:dyDescent="0.25">
      <c r="A196" s="416"/>
      <c r="B196" s="121"/>
      <c r="C196" s="65" t="s">
        <v>39</v>
      </c>
      <c r="D196" s="64"/>
      <c r="E196" s="64"/>
      <c r="F196" s="66" t="s">
        <v>32</v>
      </c>
      <c r="G196" s="67">
        <f>SUM(G193:G195)</f>
        <v>2327.2765628000002</v>
      </c>
    </row>
    <row r="197" spans="1:7" ht="15.75" x14ac:dyDescent="0.25">
      <c r="A197" s="272"/>
      <c r="B197" s="273"/>
      <c r="C197" s="274"/>
      <c r="D197" s="273"/>
      <c r="E197" s="273"/>
      <c r="F197" s="275"/>
      <c r="G197" s="276"/>
    </row>
    <row r="198" spans="1:7" ht="45" x14ac:dyDescent="0.2">
      <c r="A198" s="119" t="s">
        <v>133</v>
      </c>
      <c r="B198" s="28" t="s">
        <v>809</v>
      </c>
      <c r="C198" s="69" t="s">
        <v>623</v>
      </c>
      <c r="D198" s="419" t="s">
        <v>305</v>
      </c>
      <c r="E198" s="420"/>
      <c r="F198" s="28" t="s">
        <v>33</v>
      </c>
      <c r="G198" s="28" t="s">
        <v>219</v>
      </c>
    </row>
    <row r="199" spans="1:7" x14ac:dyDescent="0.2">
      <c r="A199" s="120" t="s">
        <v>134</v>
      </c>
      <c r="B199" s="70" t="s">
        <v>34</v>
      </c>
      <c r="C199" s="29" t="s">
        <v>35</v>
      </c>
      <c r="D199" s="29" t="s">
        <v>36</v>
      </c>
      <c r="E199" s="29" t="s">
        <v>37</v>
      </c>
      <c r="F199" s="29" t="s">
        <v>38</v>
      </c>
      <c r="G199" s="29" t="s">
        <v>32</v>
      </c>
    </row>
    <row r="200" spans="1:7" ht="15" x14ac:dyDescent="0.2">
      <c r="A200" s="421" t="str">
        <f>'ANALÍTICO LAFQ'!A307</f>
        <v>8.9.2</v>
      </c>
      <c r="B200" s="71" t="s">
        <v>1095</v>
      </c>
      <c r="C200" s="68" t="s">
        <v>714</v>
      </c>
      <c r="D200" s="63" t="s">
        <v>22</v>
      </c>
      <c r="E200" s="123">
        <v>1.5</v>
      </c>
      <c r="F200" s="97">
        <v>21.6678</v>
      </c>
      <c r="G200" s="63">
        <f t="shared" ref="G200:G201" si="4">F200*E200</f>
        <v>32.5017</v>
      </c>
    </row>
    <row r="201" spans="1:7" ht="15" x14ac:dyDescent="0.2">
      <c r="A201" s="415"/>
      <c r="B201" s="71" t="s">
        <v>713</v>
      </c>
      <c r="C201" s="68" t="s">
        <v>715</v>
      </c>
      <c r="D201" s="63" t="s">
        <v>22</v>
      </c>
      <c r="E201" s="123">
        <v>1.5</v>
      </c>
      <c r="F201" s="97">
        <v>37.47128</v>
      </c>
      <c r="G201" s="63">
        <f t="shared" si="4"/>
        <v>56.206919999999997</v>
      </c>
    </row>
    <row r="202" spans="1:7" ht="90" x14ac:dyDescent="0.2">
      <c r="A202" s="415"/>
      <c r="B202" s="71" t="s">
        <v>799</v>
      </c>
      <c r="C202" s="68" t="s">
        <v>717</v>
      </c>
      <c r="D202" s="63" t="s">
        <v>192</v>
      </c>
      <c r="E202" s="123">
        <v>1</v>
      </c>
      <c r="F202" s="97">
        <v>2790.06</v>
      </c>
      <c r="G202" s="63">
        <f>F202*E202</f>
        <v>2790.06</v>
      </c>
    </row>
    <row r="203" spans="1:7" ht="15.75" x14ac:dyDescent="0.25">
      <c r="A203" s="416"/>
      <c r="B203" s="121"/>
      <c r="C203" s="65" t="s">
        <v>39</v>
      </c>
      <c r="D203" s="64"/>
      <c r="E203" s="64"/>
      <c r="F203" s="66" t="s">
        <v>32</v>
      </c>
      <c r="G203" s="67">
        <f>SUM(G200:G202)</f>
        <v>2878.7686199999998</v>
      </c>
    </row>
    <row r="205" spans="1:7" ht="30" x14ac:dyDescent="0.2">
      <c r="A205" s="28" t="s">
        <v>133</v>
      </c>
      <c r="B205" s="28" t="s">
        <v>810</v>
      </c>
      <c r="C205" s="72" t="s">
        <v>226</v>
      </c>
      <c r="D205" s="417" t="s">
        <v>227</v>
      </c>
      <c r="E205" s="412"/>
      <c r="F205" s="37" t="s">
        <v>33</v>
      </c>
      <c r="G205" s="37" t="s">
        <v>228</v>
      </c>
    </row>
    <row r="206" spans="1:7" x14ac:dyDescent="0.2">
      <c r="A206" s="29" t="s">
        <v>134</v>
      </c>
      <c r="B206" s="29" t="s">
        <v>34</v>
      </c>
      <c r="C206" s="38" t="s">
        <v>35</v>
      </c>
      <c r="D206" s="38" t="s">
        <v>36</v>
      </c>
      <c r="E206" s="38" t="s">
        <v>37</v>
      </c>
      <c r="F206" s="38" t="s">
        <v>38</v>
      </c>
      <c r="G206" s="38" t="s">
        <v>32</v>
      </c>
    </row>
    <row r="207" spans="1:7" ht="90" x14ac:dyDescent="0.2">
      <c r="A207" s="415" t="str">
        <f>'ANALÍTICO LAFQ'!A316</f>
        <v>9.1.2</v>
      </c>
      <c r="B207" s="68" t="s">
        <v>324</v>
      </c>
      <c r="C207" s="40" t="s">
        <v>226</v>
      </c>
      <c r="D207" s="41">
        <v>1</v>
      </c>
      <c r="E207" s="41">
        <v>1</v>
      </c>
      <c r="F207" s="42">
        <v>186.37</v>
      </c>
      <c r="G207" s="73">
        <f>F207*E207</f>
        <v>186.37</v>
      </c>
    </row>
    <row r="208" spans="1:7" ht="38.25" x14ac:dyDescent="0.2">
      <c r="A208" s="415"/>
      <c r="B208" s="62" t="s">
        <v>312</v>
      </c>
      <c r="C208" s="40" t="s">
        <v>313</v>
      </c>
      <c r="D208" s="41">
        <v>1</v>
      </c>
      <c r="E208" s="41">
        <v>5</v>
      </c>
      <c r="F208" s="42">
        <v>0.86</v>
      </c>
      <c r="G208" s="42">
        <f t="shared" ref="G208:G210" si="5">F208*E208</f>
        <v>4.3</v>
      </c>
    </row>
    <row r="209" spans="1:7" ht="15" x14ac:dyDescent="0.25">
      <c r="A209" s="415"/>
      <c r="B209" s="98" t="s">
        <v>314</v>
      </c>
      <c r="C209" s="75" t="s">
        <v>315</v>
      </c>
      <c r="D209" s="76">
        <v>1</v>
      </c>
      <c r="E209" s="76">
        <v>0.6</v>
      </c>
      <c r="F209" s="73">
        <v>24.85</v>
      </c>
      <c r="G209" s="73">
        <f t="shared" si="5"/>
        <v>14.91</v>
      </c>
    </row>
    <row r="210" spans="1:7" ht="15" x14ac:dyDescent="0.25">
      <c r="A210" s="415"/>
      <c r="B210" s="95"/>
      <c r="C210" s="75" t="s">
        <v>316</v>
      </c>
      <c r="D210" s="76">
        <v>1</v>
      </c>
      <c r="E210" s="76">
        <v>1</v>
      </c>
      <c r="F210" s="73">
        <v>15.55</v>
      </c>
      <c r="G210" s="73">
        <f t="shared" si="5"/>
        <v>15.55</v>
      </c>
    </row>
    <row r="211" spans="1:7" ht="15.75" x14ac:dyDescent="0.25">
      <c r="A211" s="416"/>
      <c r="B211" s="96"/>
      <c r="C211" s="44" t="s">
        <v>39</v>
      </c>
      <c r="D211" s="43"/>
      <c r="E211" s="43"/>
      <c r="F211" s="45" t="s">
        <v>32</v>
      </c>
      <c r="G211" s="46">
        <f>SUM(G207:G210)</f>
        <v>221.13000000000002</v>
      </c>
    </row>
    <row r="213" spans="1:7" ht="15.75" x14ac:dyDescent="0.2">
      <c r="A213" s="28" t="s">
        <v>133</v>
      </c>
      <c r="B213" s="28" t="s">
        <v>814</v>
      </c>
      <c r="C213" s="99" t="s">
        <v>718</v>
      </c>
      <c r="D213" s="99"/>
      <c r="E213" s="99"/>
      <c r="F213" s="99"/>
      <c r="G213" s="99"/>
    </row>
    <row r="214" spans="1:7" x14ac:dyDescent="0.2">
      <c r="A214" s="53" t="s">
        <v>134</v>
      </c>
      <c r="B214" s="29" t="s">
        <v>34</v>
      </c>
      <c r="C214" s="29" t="s">
        <v>35</v>
      </c>
      <c r="D214" s="29" t="s">
        <v>36</v>
      </c>
      <c r="E214" s="29" t="s">
        <v>37</v>
      </c>
      <c r="F214" s="29" t="s">
        <v>38</v>
      </c>
      <c r="G214" s="29" t="s">
        <v>32</v>
      </c>
    </row>
    <row r="215" spans="1:7" ht="90" x14ac:dyDescent="0.25">
      <c r="A215" s="418" t="str">
        <f>'ANALÍTICO LAFQ'!A318</f>
        <v>9.1.4</v>
      </c>
      <c r="B215" s="77" t="s">
        <v>723</v>
      </c>
      <c r="C215" s="61" t="s">
        <v>719</v>
      </c>
      <c r="D215" s="62">
        <v>1</v>
      </c>
      <c r="E215" s="62">
        <v>1</v>
      </c>
      <c r="F215" s="63">
        <v>159.9</v>
      </c>
      <c r="G215" s="78">
        <f>F215*D215</f>
        <v>159.9</v>
      </c>
    </row>
    <row r="216" spans="1:7" ht="25.5" x14ac:dyDescent="0.25">
      <c r="A216" s="418"/>
      <c r="B216" s="106" t="s">
        <v>721</v>
      </c>
      <c r="C216" s="61" t="s">
        <v>720</v>
      </c>
      <c r="D216" s="62">
        <v>1</v>
      </c>
      <c r="E216" s="62">
        <v>4</v>
      </c>
      <c r="F216" s="79">
        <v>0.71</v>
      </c>
      <c r="G216" s="79">
        <f t="shared" ref="G216:G217" si="6">F216*E216</f>
        <v>2.84</v>
      </c>
    </row>
    <row r="217" spans="1:7" ht="15" x14ac:dyDescent="0.25">
      <c r="A217" s="418"/>
      <c r="B217" s="107" t="s">
        <v>722</v>
      </c>
      <c r="C217" s="100" t="s">
        <v>315</v>
      </c>
      <c r="D217" s="98">
        <v>1</v>
      </c>
      <c r="E217" s="98">
        <v>0.16</v>
      </c>
      <c r="F217" s="101">
        <v>18.21</v>
      </c>
      <c r="G217" s="101">
        <f t="shared" si="6"/>
        <v>2.9136000000000002</v>
      </c>
    </row>
    <row r="218" spans="1:7" ht="15.75" x14ac:dyDescent="0.25">
      <c r="A218" s="418"/>
      <c r="B218" s="108"/>
      <c r="C218" s="103" t="s">
        <v>39</v>
      </c>
      <c r="D218" s="102"/>
      <c r="E218" s="102"/>
      <c r="F218" s="104" t="s">
        <v>32</v>
      </c>
      <c r="G218" s="105">
        <f>SUM(G215:G217)</f>
        <v>165.65360000000001</v>
      </c>
    </row>
    <row r="220" spans="1:7" ht="45" x14ac:dyDescent="0.2">
      <c r="A220" s="28" t="s">
        <v>133</v>
      </c>
      <c r="B220" s="28" t="s">
        <v>815</v>
      </c>
      <c r="C220" s="72" t="s">
        <v>318</v>
      </c>
      <c r="D220" s="417" t="s">
        <v>227</v>
      </c>
      <c r="E220" s="412"/>
      <c r="F220" s="37" t="s">
        <v>33</v>
      </c>
      <c r="G220" s="37" t="s">
        <v>228</v>
      </c>
    </row>
    <row r="221" spans="1:7" x14ac:dyDescent="0.2">
      <c r="A221" s="53" t="s">
        <v>134</v>
      </c>
      <c r="B221" s="38" t="s">
        <v>34</v>
      </c>
      <c r="C221" s="38" t="s">
        <v>35</v>
      </c>
      <c r="D221" s="38" t="s">
        <v>36</v>
      </c>
      <c r="E221" s="38" t="s">
        <v>37</v>
      </c>
      <c r="F221" s="38" t="s">
        <v>38</v>
      </c>
      <c r="G221" s="38" t="s">
        <v>32</v>
      </c>
    </row>
    <row r="222" spans="1:7" ht="105" x14ac:dyDescent="0.2">
      <c r="A222" s="418" t="s">
        <v>233</v>
      </c>
      <c r="B222" s="52" t="s">
        <v>325</v>
      </c>
      <c r="C222" s="40" t="s">
        <v>318</v>
      </c>
      <c r="D222" s="41">
        <v>1</v>
      </c>
      <c r="E222" s="41">
        <v>1</v>
      </c>
      <c r="F222" s="42">
        <v>46.5</v>
      </c>
      <c r="G222" s="73">
        <f>F222*E222</f>
        <v>46.5</v>
      </c>
    </row>
    <row r="223" spans="1:7" ht="15" x14ac:dyDescent="0.25">
      <c r="A223" s="418"/>
      <c r="B223" s="74">
        <v>88247</v>
      </c>
      <c r="C223" s="75" t="s">
        <v>319</v>
      </c>
      <c r="D223" s="76">
        <v>1</v>
      </c>
      <c r="E223" s="76">
        <v>0.51200000000000001</v>
      </c>
      <c r="F223" s="73">
        <v>26</v>
      </c>
      <c r="G223" s="73">
        <f>F223*E223</f>
        <v>13.312000000000001</v>
      </c>
    </row>
    <row r="224" spans="1:7" ht="15" x14ac:dyDescent="0.25">
      <c r="A224" s="418"/>
      <c r="B224" s="39">
        <v>88264</v>
      </c>
      <c r="C224" s="75" t="s">
        <v>320</v>
      </c>
      <c r="D224" s="76">
        <v>1</v>
      </c>
      <c r="E224" s="76">
        <v>0.152</v>
      </c>
      <c r="F224" s="73">
        <v>40.020000000000003</v>
      </c>
      <c r="G224" s="73">
        <f>F224*E224</f>
        <v>6.0830400000000004</v>
      </c>
    </row>
    <row r="225" spans="1:7" ht="15.75" x14ac:dyDescent="0.25">
      <c r="A225" s="418"/>
      <c r="B225" s="43"/>
      <c r="C225" s="44" t="s">
        <v>39</v>
      </c>
      <c r="D225" s="43"/>
      <c r="E225" s="43"/>
      <c r="F225" s="45" t="s">
        <v>32</v>
      </c>
      <c r="G225" s="46">
        <f>SUM(G222:G224)</f>
        <v>65.895039999999995</v>
      </c>
    </row>
    <row r="227" spans="1:7" ht="30" x14ac:dyDescent="0.2">
      <c r="A227" s="28" t="s">
        <v>133</v>
      </c>
      <c r="B227" s="28" t="s">
        <v>822</v>
      </c>
      <c r="C227" s="59" t="s">
        <v>724</v>
      </c>
      <c r="D227" s="434"/>
      <c r="E227" s="435"/>
      <c r="F227" s="99"/>
      <c r="G227" s="99"/>
    </row>
    <row r="228" spans="1:7" x14ac:dyDescent="0.2">
      <c r="A228" s="53" t="s">
        <v>134</v>
      </c>
      <c r="B228" s="29" t="s">
        <v>34</v>
      </c>
      <c r="C228" s="29" t="s">
        <v>35</v>
      </c>
      <c r="D228" s="29" t="s">
        <v>36</v>
      </c>
      <c r="E228" s="29" t="s">
        <v>37</v>
      </c>
      <c r="F228" s="29" t="s">
        <v>38</v>
      </c>
      <c r="G228" s="29" t="s">
        <v>32</v>
      </c>
    </row>
    <row r="229" spans="1:7" ht="105" x14ac:dyDescent="0.2">
      <c r="A229" s="432" t="s">
        <v>234</v>
      </c>
      <c r="B229" s="52" t="s">
        <v>325</v>
      </c>
      <c r="C229" s="61" t="s">
        <v>724</v>
      </c>
      <c r="D229" s="62">
        <v>1</v>
      </c>
      <c r="E229" s="62">
        <v>1</v>
      </c>
      <c r="F229" s="63">
        <v>75.86</v>
      </c>
      <c r="G229" s="78">
        <f>F229*D229</f>
        <v>75.86</v>
      </c>
    </row>
    <row r="230" spans="1:7" ht="15.75" x14ac:dyDescent="0.25">
      <c r="A230" s="433"/>
      <c r="B230" s="64"/>
      <c r="C230" s="65" t="s">
        <v>39</v>
      </c>
      <c r="D230" s="64"/>
      <c r="E230" s="64"/>
      <c r="F230" s="66" t="s">
        <v>32</v>
      </c>
      <c r="G230" s="67">
        <f>SUM(G227:G229)</f>
        <v>75.86</v>
      </c>
    </row>
    <row r="232" spans="1:7" ht="15" x14ac:dyDescent="0.2">
      <c r="A232" s="28" t="s">
        <v>133</v>
      </c>
      <c r="B232" s="28" t="s">
        <v>824</v>
      </c>
      <c r="C232" s="28" t="s">
        <v>726</v>
      </c>
      <c r="D232" s="411" t="s">
        <v>227</v>
      </c>
      <c r="E232" s="412"/>
      <c r="F232" s="28" t="s">
        <v>33</v>
      </c>
      <c r="G232" s="28" t="s">
        <v>228</v>
      </c>
    </row>
    <row r="233" spans="1:7" ht="15" x14ac:dyDescent="0.2">
      <c r="A233" s="53" t="s">
        <v>134</v>
      </c>
      <c r="B233" s="29" t="s">
        <v>34</v>
      </c>
      <c r="C233" s="29" t="s">
        <v>35</v>
      </c>
      <c r="D233" s="62" t="s">
        <v>36</v>
      </c>
      <c r="E233" s="62" t="s">
        <v>37</v>
      </c>
      <c r="F233" s="63" t="s">
        <v>38</v>
      </c>
      <c r="G233" s="63" t="s">
        <v>32</v>
      </c>
    </row>
    <row r="234" spans="1:7" ht="14.45" customHeight="1" x14ac:dyDescent="0.2">
      <c r="A234" s="432" t="s">
        <v>284</v>
      </c>
      <c r="B234" s="427" t="s">
        <v>325</v>
      </c>
      <c r="C234" s="109" t="s">
        <v>726</v>
      </c>
      <c r="D234" s="93">
        <v>1</v>
      </c>
      <c r="E234" s="93">
        <v>1</v>
      </c>
      <c r="F234" s="92">
        <v>1228.8</v>
      </c>
      <c r="G234" s="92">
        <f>F234*E234</f>
        <v>1228.8</v>
      </c>
    </row>
    <row r="235" spans="1:7" ht="100.9" customHeight="1" x14ac:dyDescent="0.25">
      <c r="A235" s="433"/>
      <c r="B235" s="428"/>
      <c r="C235" s="62" t="s">
        <v>727</v>
      </c>
      <c r="D235" s="80">
        <v>1</v>
      </c>
      <c r="E235" s="80">
        <v>2</v>
      </c>
      <c r="F235" s="92">
        <v>9</v>
      </c>
      <c r="G235" s="92">
        <f>F235*E235</f>
        <v>18</v>
      </c>
    </row>
    <row r="236" spans="1:7" ht="15" x14ac:dyDescent="0.2">
      <c r="B236" s="110" t="s">
        <v>722</v>
      </c>
      <c r="C236" s="110" t="s">
        <v>315</v>
      </c>
      <c r="D236" s="103">
        <v>1</v>
      </c>
      <c r="E236" s="103">
        <v>4</v>
      </c>
      <c r="F236" s="63">
        <v>18.21</v>
      </c>
      <c r="G236" s="63">
        <f>F236*E236</f>
        <v>72.84</v>
      </c>
    </row>
    <row r="237" spans="1:7" ht="15.75" x14ac:dyDescent="0.25">
      <c r="B237" s="111"/>
      <c r="C237" s="112" t="s">
        <v>39</v>
      </c>
      <c r="D237" s="113"/>
      <c r="E237" s="114"/>
      <c r="F237" s="115" t="s">
        <v>32</v>
      </c>
      <c r="G237" s="116">
        <f>SUM(G234:G236)</f>
        <v>1319.6399999999999</v>
      </c>
    </row>
    <row r="238" spans="1:7" ht="15.75" x14ac:dyDescent="0.25">
      <c r="B238" s="111"/>
      <c r="C238" s="283"/>
      <c r="D238" s="284"/>
      <c r="E238" s="285"/>
      <c r="F238" s="284"/>
      <c r="G238" s="286"/>
    </row>
    <row r="239" spans="1:7" ht="15" x14ac:dyDescent="0.2">
      <c r="A239" s="28" t="s">
        <v>133</v>
      </c>
      <c r="B239" s="28" t="s">
        <v>826</v>
      </c>
      <c r="C239" s="28" t="s">
        <v>725</v>
      </c>
      <c r="D239" s="411" t="s">
        <v>227</v>
      </c>
      <c r="E239" s="412"/>
      <c r="F239" s="28" t="s">
        <v>33</v>
      </c>
      <c r="G239" s="28" t="s">
        <v>228</v>
      </c>
    </row>
    <row r="240" spans="1:7" ht="15" x14ac:dyDescent="0.2">
      <c r="A240" s="53" t="s">
        <v>134</v>
      </c>
      <c r="B240" s="29" t="s">
        <v>34</v>
      </c>
      <c r="C240" s="29" t="s">
        <v>35</v>
      </c>
      <c r="D240" s="62" t="s">
        <v>36</v>
      </c>
      <c r="E240" s="62" t="s">
        <v>37</v>
      </c>
      <c r="F240" s="63" t="s">
        <v>38</v>
      </c>
      <c r="G240" s="63" t="s">
        <v>32</v>
      </c>
    </row>
    <row r="241" spans="1:7" ht="15" x14ac:dyDescent="0.2">
      <c r="A241" s="429" t="str">
        <f>'ANALÍTICO LAFQ'!A323</f>
        <v>9.1.9</v>
      </c>
      <c r="B241" s="427" t="s">
        <v>325</v>
      </c>
      <c r="C241" s="109" t="s">
        <v>726</v>
      </c>
      <c r="D241" s="93">
        <v>1</v>
      </c>
      <c r="E241" s="93">
        <v>2</v>
      </c>
      <c r="F241" s="92">
        <v>1228.8</v>
      </c>
      <c r="G241" s="92">
        <f>F241*E241</f>
        <v>2457.6</v>
      </c>
    </row>
    <row r="242" spans="1:7" ht="15" x14ac:dyDescent="0.25">
      <c r="A242" s="430"/>
      <c r="B242" s="428"/>
      <c r="C242" s="62" t="s">
        <v>727</v>
      </c>
      <c r="D242" s="80">
        <v>1</v>
      </c>
      <c r="E242" s="80">
        <v>4</v>
      </c>
      <c r="F242" s="92">
        <v>9</v>
      </c>
      <c r="G242" s="92">
        <f>F242*E242</f>
        <v>36</v>
      </c>
    </row>
    <row r="243" spans="1:7" ht="15" x14ac:dyDescent="0.2">
      <c r="A243" s="431"/>
      <c r="B243" s="110" t="s">
        <v>722</v>
      </c>
      <c r="C243" s="110" t="s">
        <v>315</v>
      </c>
      <c r="D243" s="103">
        <v>1</v>
      </c>
      <c r="E243" s="103">
        <v>8</v>
      </c>
      <c r="F243" s="63">
        <v>18.21</v>
      </c>
      <c r="G243" s="63">
        <f>F243*E243</f>
        <v>145.68</v>
      </c>
    </row>
    <row r="244" spans="1:7" ht="15.75" x14ac:dyDescent="0.25">
      <c r="B244" s="111"/>
      <c r="C244" s="112" t="s">
        <v>39</v>
      </c>
      <c r="D244" s="113"/>
      <c r="E244" s="114"/>
      <c r="F244" s="115" t="s">
        <v>32</v>
      </c>
      <c r="G244" s="116">
        <f>SUM(G241:G243)</f>
        <v>2639.2799999999997</v>
      </c>
    </row>
    <row r="245" spans="1:7" ht="15.75" x14ac:dyDescent="0.25">
      <c r="B245" s="111"/>
      <c r="C245" s="283"/>
      <c r="D245" s="284"/>
      <c r="E245" s="285"/>
      <c r="F245" s="284"/>
      <c r="G245" s="286"/>
    </row>
    <row r="246" spans="1:7" ht="30" x14ac:dyDescent="0.2">
      <c r="A246" s="119" t="s">
        <v>133</v>
      </c>
      <c r="B246" s="28" t="s">
        <v>835</v>
      </c>
      <c r="C246" s="69" t="s">
        <v>405</v>
      </c>
      <c r="D246" s="411" t="s">
        <v>227</v>
      </c>
      <c r="E246" s="412"/>
      <c r="F246" s="28" t="s">
        <v>33</v>
      </c>
      <c r="G246" s="28" t="s">
        <v>228</v>
      </c>
    </row>
    <row r="247" spans="1:7" ht="15" x14ac:dyDescent="0.2">
      <c r="A247" s="120" t="s">
        <v>134</v>
      </c>
      <c r="B247" s="70" t="s">
        <v>34</v>
      </c>
      <c r="C247" s="29" t="s">
        <v>35</v>
      </c>
      <c r="D247" s="62" t="s">
        <v>36</v>
      </c>
      <c r="E247" s="62" t="s">
        <v>37</v>
      </c>
      <c r="F247" s="63" t="s">
        <v>38</v>
      </c>
      <c r="G247" s="63" t="s">
        <v>32</v>
      </c>
    </row>
    <row r="248" spans="1:7" ht="15" x14ac:dyDescent="0.25">
      <c r="A248" s="422" t="str">
        <f>'ANALÍTICO LAFQ'!A349</f>
        <v>12.1.1</v>
      </c>
      <c r="B248" s="110" t="s">
        <v>1107</v>
      </c>
      <c r="C248" s="93" t="s">
        <v>803</v>
      </c>
      <c r="D248" s="80" t="s">
        <v>22</v>
      </c>
      <c r="E248" s="80">
        <v>65</v>
      </c>
      <c r="F248" s="92">
        <v>50</v>
      </c>
      <c r="G248" s="92">
        <f>F248*E248</f>
        <v>3250</v>
      </c>
    </row>
    <row r="249" spans="1:7" ht="15" x14ac:dyDescent="0.25">
      <c r="A249" s="423"/>
      <c r="B249" s="110" t="s">
        <v>1107</v>
      </c>
      <c r="C249" s="93" t="s">
        <v>804</v>
      </c>
      <c r="D249" s="80" t="s">
        <v>22</v>
      </c>
      <c r="E249" s="80">
        <v>65</v>
      </c>
      <c r="F249" s="92">
        <v>25</v>
      </c>
      <c r="G249" s="92">
        <f t="shared" ref="G249:G256" si="7">F249*E249</f>
        <v>1625</v>
      </c>
    </row>
    <row r="250" spans="1:7" ht="14.45" customHeight="1" x14ac:dyDescent="0.25">
      <c r="A250" s="423"/>
      <c r="B250" s="424" t="s">
        <v>839</v>
      </c>
      <c r="C250" s="93" t="s">
        <v>805</v>
      </c>
      <c r="D250" s="80" t="s">
        <v>228</v>
      </c>
      <c r="E250" s="80">
        <v>81</v>
      </c>
      <c r="F250" s="92">
        <v>160</v>
      </c>
      <c r="G250" s="92">
        <f t="shared" si="7"/>
        <v>12960</v>
      </c>
    </row>
    <row r="251" spans="1:7" ht="15" x14ac:dyDescent="0.25">
      <c r="A251" s="423"/>
      <c r="B251" s="425"/>
      <c r="C251" s="93" t="s">
        <v>806</v>
      </c>
      <c r="D251" s="80" t="s">
        <v>228</v>
      </c>
      <c r="E251" s="80">
        <v>9</v>
      </c>
      <c r="F251" s="92">
        <v>130</v>
      </c>
      <c r="G251" s="92">
        <f t="shared" si="7"/>
        <v>1170</v>
      </c>
    </row>
    <row r="252" spans="1:7" ht="15" x14ac:dyDescent="0.25">
      <c r="A252" s="423"/>
      <c r="B252" s="425"/>
      <c r="C252" s="93" t="s">
        <v>807</v>
      </c>
      <c r="D252" s="80" t="s">
        <v>228</v>
      </c>
      <c r="E252" s="80">
        <v>106</v>
      </c>
      <c r="F252" s="92">
        <v>75</v>
      </c>
      <c r="G252" s="92">
        <f t="shared" si="7"/>
        <v>7950</v>
      </c>
    </row>
    <row r="253" spans="1:7" ht="15" x14ac:dyDescent="0.25">
      <c r="A253" s="423"/>
      <c r="B253" s="425"/>
      <c r="C253" s="93" t="s">
        <v>808</v>
      </c>
      <c r="D253" s="80" t="s">
        <v>228</v>
      </c>
      <c r="E253" s="80">
        <v>4</v>
      </c>
      <c r="F253" s="92">
        <v>450</v>
      </c>
      <c r="G253" s="92">
        <f t="shared" si="7"/>
        <v>1800</v>
      </c>
    </row>
    <row r="254" spans="1:7" ht="45.6" customHeight="1" x14ac:dyDescent="0.25">
      <c r="A254" s="423"/>
      <c r="B254" s="425"/>
      <c r="C254" s="93" t="s">
        <v>1108</v>
      </c>
      <c r="D254" s="80" t="s">
        <v>228</v>
      </c>
      <c r="E254" s="80">
        <v>15</v>
      </c>
      <c r="F254" s="92">
        <v>580</v>
      </c>
      <c r="G254" s="92">
        <f t="shared" si="7"/>
        <v>8700</v>
      </c>
    </row>
    <row r="255" spans="1:7" ht="42.6" customHeight="1" x14ac:dyDescent="0.25">
      <c r="A255" s="423"/>
      <c r="B255" s="425"/>
      <c r="C255" s="93" t="s">
        <v>1109</v>
      </c>
      <c r="D255" s="80" t="s">
        <v>228</v>
      </c>
      <c r="E255" s="80">
        <v>1</v>
      </c>
      <c r="F255" s="92">
        <v>620</v>
      </c>
      <c r="G255" s="92">
        <f t="shared" si="7"/>
        <v>620</v>
      </c>
    </row>
    <row r="256" spans="1:7" ht="42.6" customHeight="1" x14ac:dyDescent="0.25">
      <c r="A256" s="423"/>
      <c r="B256" s="426"/>
      <c r="C256" s="287" t="s">
        <v>1110</v>
      </c>
      <c r="D256" s="80" t="s">
        <v>228</v>
      </c>
      <c r="E256" s="80">
        <v>1</v>
      </c>
      <c r="F256" s="92">
        <v>980</v>
      </c>
      <c r="G256" s="92">
        <f t="shared" si="7"/>
        <v>980</v>
      </c>
    </row>
    <row r="257" spans="1:7" ht="15.75" x14ac:dyDescent="0.25">
      <c r="C257" s="112" t="s">
        <v>39</v>
      </c>
      <c r="D257" s="113"/>
      <c r="E257" s="114"/>
      <c r="F257" s="115" t="s">
        <v>32</v>
      </c>
      <c r="G257" s="116">
        <f>SUM(G248:G256)</f>
        <v>39055</v>
      </c>
    </row>
    <row r="258" spans="1:7" ht="15.75" x14ac:dyDescent="0.25">
      <c r="B258" s="111"/>
      <c r="C258" s="283"/>
      <c r="D258" s="284"/>
      <c r="E258" s="285"/>
      <c r="F258" s="284"/>
      <c r="G258" s="286"/>
    </row>
    <row r="259" spans="1:7" ht="15" x14ac:dyDescent="0.2">
      <c r="A259" s="119" t="s">
        <v>133</v>
      </c>
      <c r="B259" s="28" t="s">
        <v>838</v>
      </c>
      <c r="C259" s="69" t="s">
        <v>52</v>
      </c>
      <c r="D259" s="411" t="s">
        <v>227</v>
      </c>
      <c r="E259" s="412"/>
      <c r="F259" s="28" t="s">
        <v>33</v>
      </c>
      <c r="G259" s="28" t="s">
        <v>228</v>
      </c>
    </row>
    <row r="260" spans="1:7" ht="15" x14ac:dyDescent="0.2">
      <c r="A260" s="120" t="s">
        <v>134</v>
      </c>
      <c r="B260" s="70" t="s">
        <v>34</v>
      </c>
      <c r="C260" s="29" t="s">
        <v>35</v>
      </c>
      <c r="D260" s="62" t="s">
        <v>36</v>
      </c>
      <c r="E260" s="62" t="s">
        <v>37</v>
      </c>
      <c r="F260" s="63" t="s">
        <v>38</v>
      </c>
      <c r="G260" s="63" t="s">
        <v>32</v>
      </c>
    </row>
    <row r="261" spans="1:7" ht="15" x14ac:dyDescent="0.25">
      <c r="A261" s="429" t="s">
        <v>497</v>
      </c>
      <c r="B261" s="110" t="s">
        <v>1107</v>
      </c>
      <c r="C261" s="93" t="s">
        <v>811</v>
      </c>
      <c r="D261" s="80" t="s">
        <v>22</v>
      </c>
      <c r="E261" s="80">
        <v>22</v>
      </c>
      <c r="F261" s="92">
        <v>60</v>
      </c>
      <c r="G261" s="92">
        <f t="shared" ref="G261:G263" si="8">F261*E261</f>
        <v>1320</v>
      </c>
    </row>
    <row r="262" spans="1:7" ht="40.9" customHeight="1" x14ac:dyDescent="0.25">
      <c r="A262" s="430"/>
      <c r="B262" s="424" t="s">
        <v>1112</v>
      </c>
      <c r="C262" s="93" t="s">
        <v>812</v>
      </c>
      <c r="D262" s="80" t="s">
        <v>813</v>
      </c>
      <c r="E262" s="80">
        <v>65</v>
      </c>
      <c r="F262" s="92">
        <v>39</v>
      </c>
      <c r="G262" s="92">
        <f t="shared" si="8"/>
        <v>2535</v>
      </c>
    </row>
    <row r="263" spans="1:7" ht="44.45" customHeight="1" x14ac:dyDescent="0.25">
      <c r="A263" s="431"/>
      <c r="B263" s="437"/>
      <c r="C263" s="287" t="s">
        <v>1111</v>
      </c>
      <c r="D263" s="80" t="s">
        <v>813</v>
      </c>
      <c r="E263" s="80">
        <v>120</v>
      </c>
      <c r="F263" s="92">
        <v>42</v>
      </c>
      <c r="G263" s="92">
        <f t="shared" si="8"/>
        <v>5040</v>
      </c>
    </row>
    <row r="264" spans="1:7" ht="15.75" x14ac:dyDescent="0.25">
      <c r="C264" s="112" t="s">
        <v>39</v>
      </c>
      <c r="D264" s="113"/>
      <c r="E264" s="114"/>
      <c r="F264" s="115" t="s">
        <v>32</v>
      </c>
      <c r="G264" s="116">
        <f>SUM(G261:G263)</f>
        <v>8895</v>
      </c>
    </row>
    <row r="265" spans="1:7" ht="15.75" x14ac:dyDescent="0.25">
      <c r="B265" s="111"/>
      <c r="C265" s="283"/>
      <c r="D265" s="284"/>
      <c r="E265" s="285"/>
      <c r="F265" s="284"/>
      <c r="G265" s="286"/>
    </row>
    <row r="266" spans="1:7" ht="30" x14ac:dyDescent="0.2">
      <c r="A266" s="119" t="s">
        <v>133</v>
      </c>
      <c r="B266" s="28" t="s">
        <v>1113</v>
      </c>
      <c r="C266" s="69" t="s">
        <v>408</v>
      </c>
      <c r="D266" s="411" t="s">
        <v>227</v>
      </c>
      <c r="E266" s="412"/>
      <c r="F266" s="28" t="s">
        <v>33</v>
      </c>
      <c r="G266" s="28" t="s">
        <v>228</v>
      </c>
    </row>
    <row r="267" spans="1:7" ht="15" x14ac:dyDescent="0.2">
      <c r="A267" s="120" t="s">
        <v>134</v>
      </c>
      <c r="B267" s="70" t="s">
        <v>34</v>
      </c>
      <c r="C267" s="29" t="s">
        <v>35</v>
      </c>
      <c r="D267" s="62" t="s">
        <v>36</v>
      </c>
      <c r="E267" s="62" t="s">
        <v>37</v>
      </c>
      <c r="F267" s="63" t="s">
        <v>38</v>
      </c>
      <c r="G267" s="63" t="s">
        <v>32</v>
      </c>
    </row>
    <row r="268" spans="1:7" ht="15" x14ac:dyDescent="0.25">
      <c r="A268" s="117" t="s">
        <v>498</v>
      </c>
      <c r="B268" s="124">
        <v>90780</v>
      </c>
      <c r="C268" s="124" t="s">
        <v>811</v>
      </c>
      <c r="D268" s="80" t="s">
        <v>22</v>
      </c>
      <c r="E268" s="80">
        <v>24</v>
      </c>
      <c r="F268" s="92">
        <v>25</v>
      </c>
      <c r="G268" s="92">
        <f>F268*E268</f>
        <v>600</v>
      </c>
    </row>
    <row r="269" spans="1:7" ht="15.75" x14ac:dyDescent="0.25">
      <c r="B269" s="111"/>
      <c r="C269" s="112" t="s">
        <v>39</v>
      </c>
      <c r="D269" s="113"/>
      <c r="E269" s="114"/>
      <c r="F269" s="115" t="s">
        <v>32</v>
      </c>
      <c r="G269" s="116">
        <f>SUM(G268:G268)</f>
        <v>600</v>
      </c>
    </row>
    <row r="270" spans="1:7" ht="15.75" x14ac:dyDescent="0.25">
      <c r="B270" s="111"/>
      <c r="C270" s="283"/>
      <c r="D270" s="284"/>
      <c r="E270" s="285"/>
      <c r="F270" s="284"/>
      <c r="G270" s="286"/>
    </row>
    <row r="271" spans="1:7" ht="30" x14ac:dyDescent="0.2">
      <c r="A271" s="119" t="s">
        <v>133</v>
      </c>
      <c r="B271" s="28" t="s">
        <v>1114</v>
      </c>
      <c r="C271" s="69" t="s">
        <v>1062</v>
      </c>
      <c r="D271" s="411" t="s">
        <v>227</v>
      </c>
      <c r="E271" s="412"/>
      <c r="F271" s="28" t="s">
        <v>33</v>
      </c>
      <c r="G271" s="28" t="s">
        <v>228</v>
      </c>
    </row>
    <row r="272" spans="1:7" ht="15" x14ac:dyDescent="0.2">
      <c r="A272" s="120" t="s">
        <v>134</v>
      </c>
      <c r="B272" s="70" t="s">
        <v>34</v>
      </c>
      <c r="C272" s="29" t="s">
        <v>35</v>
      </c>
      <c r="D272" s="62" t="s">
        <v>36</v>
      </c>
      <c r="E272" s="62" t="s">
        <v>37</v>
      </c>
      <c r="F272" s="63" t="s">
        <v>38</v>
      </c>
      <c r="G272" s="63" t="s">
        <v>32</v>
      </c>
    </row>
    <row r="273" spans="1:7" ht="15" x14ac:dyDescent="0.25">
      <c r="A273" s="418" t="s">
        <v>499</v>
      </c>
      <c r="B273" s="124" t="s">
        <v>802</v>
      </c>
      <c r="C273" s="124" t="s">
        <v>803</v>
      </c>
      <c r="D273" s="80" t="s">
        <v>22</v>
      </c>
      <c r="E273" s="80">
        <v>24</v>
      </c>
      <c r="F273" s="92">
        <v>50</v>
      </c>
      <c r="G273" s="92">
        <f>F273*E273</f>
        <v>1200</v>
      </c>
    </row>
    <row r="274" spans="1:7" ht="15" x14ac:dyDescent="0.25">
      <c r="A274" s="418"/>
      <c r="B274" s="124" t="s">
        <v>802</v>
      </c>
      <c r="C274" s="124" t="s">
        <v>811</v>
      </c>
      <c r="D274" s="80" t="s">
        <v>22</v>
      </c>
      <c r="E274" s="80">
        <v>24</v>
      </c>
      <c r="F274" s="92">
        <v>25</v>
      </c>
      <c r="G274" s="92">
        <f t="shared" ref="G274:G280" si="9">F274*E274</f>
        <v>600</v>
      </c>
    </row>
    <row r="275" spans="1:7" ht="15" x14ac:dyDescent="0.25">
      <c r="A275" s="418"/>
      <c r="B275" s="436" t="s">
        <v>839</v>
      </c>
      <c r="C275" s="124" t="s">
        <v>816</v>
      </c>
      <c r="D275" s="80" t="s">
        <v>22</v>
      </c>
      <c r="E275" s="80">
        <v>24</v>
      </c>
      <c r="F275" s="92">
        <v>25</v>
      </c>
      <c r="G275" s="92">
        <f t="shared" si="9"/>
        <v>600</v>
      </c>
    </row>
    <row r="276" spans="1:7" ht="15" x14ac:dyDescent="0.25">
      <c r="A276" s="418"/>
      <c r="B276" s="438"/>
      <c r="C276" s="124" t="s">
        <v>817</v>
      </c>
      <c r="D276" s="80" t="s">
        <v>821</v>
      </c>
      <c r="E276" s="80">
        <v>3</v>
      </c>
      <c r="F276" s="92">
        <v>1300</v>
      </c>
      <c r="G276" s="92">
        <f t="shared" si="9"/>
        <v>3900</v>
      </c>
    </row>
    <row r="277" spans="1:7" ht="15" x14ac:dyDescent="0.25">
      <c r="A277" s="418"/>
      <c r="B277" s="438"/>
      <c r="C277" s="124" t="s">
        <v>1115</v>
      </c>
      <c r="D277" s="80" t="s">
        <v>228</v>
      </c>
      <c r="E277" s="80">
        <v>255</v>
      </c>
      <c r="F277" s="92">
        <v>8</v>
      </c>
      <c r="G277" s="92">
        <f t="shared" si="9"/>
        <v>2040</v>
      </c>
    </row>
    <row r="278" spans="1:7" ht="15" x14ac:dyDescent="0.25">
      <c r="A278" s="418"/>
      <c r="B278" s="438"/>
      <c r="C278" s="124" t="s">
        <v>820</v>
      </c>
      <c r="D278" s="80" t="s">
        <v>228</v>
      </c>
      <c r="E278" s="80">
        <v>255</v>
      </c>
      <c r="F278" s="92">
        <v>2.5</v>
      </c>
      <c r="G278" s="92">
        <f t="shared" si="9"/>
        <v>637.5</v>
      </c>
    </row>
    <row r="279" spans="1:7" ht="15" x14ac:dyDescent="0.25">
      <c r="A279" s="418"/>
      <c r="B279" s="438"/>
      <c r="C279" s="124" t="s">
        <v>818</v>
      </c>
      <c r="D279" s="80" t="s">
        <v>228</v>
      </c>
      <c r="E279" s="80">
        <v>255</v>
      </c>
      <c r="F279" s="92">
        <v>1.2</v>
      </c>
      <c r="G279" s="92">
        <f t="shared" si="9"/>
        <v>306</v>
      </c>
    </row>
    <row r="280" spans="1:7" ht="15" x14ac:dyDescent="0.25">
      <c r="A280" s="418"/>
      <c r="B280" s="438"/>
      <c r="C280" s="124" t="s">
        <v>819</v>
      </c>
      <c r="D280" s="80" t="s">
        <v>228</v>
      </c>
      <c r="E280" s="80">
        <v>255</v>
      </c>
      <c r="F280" s="92">
        <v>0.22</v>
      </c>
      <c r="G280" s="92">
        <f t="shared" si="9"/>
        <v>56.1</v>
      </c>
    </row>
    <row r="281" spans="1:7" ht="15.75" x14ac:dyDescent="0.25">
      <c r="B281" s="111"/>
      <c r="C281" s="112" t="s">
        <v>39</v>
      </c>
      <c r="D281" s="113"/>
      <c r="E281" s="114"/>
      <c r="F281" s="115" t="s">
        <v>32</v>
      </c>
      <c r="G281" s="116">
        <f>SUM(G273:G280)</f>
        <v>9339.6</v>
      </c>
    </row>
    <row r="282" spans="1:7" ht="15.75" x14ac:dyDescent="0.25">
      <c r="B282" s="111"/>
      <c r="C282" s="283"/>
      <c r="D282" s="284"/>
      <c r="E282" s="285"/>
      <c r="F282" s="284"/>
      <c r="G282" s="286"/>
    </row>
    <row r="283" spans="1:7" ht="30" x14ac:dyDescent="0.2">
      <c r="A283" s="119" t="s">
        <v>133</v>
      </c>
      <c r="B283" s="28" t="s">
        <v>1116</v>
      </c>
      <c r="C283" s="69" t="s">
        <v>1063</v>
      </c>
      <c r="D283" s="411" t="s">
        <v>227</v>
      </c>
      <c r="E283" s="412"/>
      <c r="F283" s="28" t="s">
        <v>33</v>
      </c>
      <c r="G283" s="28" t="s">
        <v>228</v>
      </c>
    </row>
    <row r="284" spans="1:7" ht="15" x14ac:dyDescent="0.2">
      <c r="A284" s="120" t="s">
        <v>134</v>
      </c>
      <c r="B284" s="70" t="s">
        <v>34</v>
      </c>
      <c r="C284" s="29" t="s">
        <v>35</v>
      </c>
      <c r="D284" s="62" t="s">
        <v>36</v>
      </c>
      <c r="E284" s="62" t="s">
        <v>37</v>
      </c>
      <c r="F284" s="63" t="s">
        <v>38</v>
      </c>
      <c r="G284" s="63" t="s">
        <v>32</v>
      </c>
    </row>
    <row r="285" spans="1:7" ht="15" x14ac:dyDescent="0.25">
      <c r="A285" s="418" t="s">
        <v>500</v>
      </c>
      <c r="B285" s="124" t="s">
        <v>802</v>
      </c>
      <c r="C285" s="124" t="s">
        <v>803</v>
      </c>
      <c r="D285" s="80" t="s">
        <v>22</v>
      </c>
      <c r="E285" s="80">
        <v>36</v>
      </c>
      <c r="F285" s="92">
        <v>50</v>
      </c>
      <c r="G285" s="92">
        <f>F285*E285</f>
        <v>1800</v>
      </c>
    </row>
    <row r="286" spans="1:7" ht="15" x14ac:dyDescent="0.25">
      <c r="A286" s="418"/>
      <c r="B286" s="124" t="s">
        <v>802</v>
      </c>
      <c r="C286" s="124" t="s">
        <v>811</v>
      </c>
      <c r="D286" s="80" t="s">
        <v>22</v>
      </c>
      <c r="E286" s="80">
        <v>36</v>
      </c>
      <c r="F286" s="92">
        <v>25</v>
      </c>
      <c r="G286" s="92">
        <f t="shared" ref="G286:G291" si="10">F286*E286</f>
        <v>900</v>
      </c>
    </row>
    <row r="287" spans="1:7" ht="15" x14ac:dyDescent="0.25">
      <c r="A287" s="418"/>
      <c r="B287" s="436" t="s">
        <v>839</v>
      </c>
      <c r="C287" s="124" t="s">
        <v>816</v>
      </c>
      <c r="D287" s="80" t="s">
        <v>22</v>
      </c>
      <c r="E287" s="80">
        <v>36</v>
      </c>
      <c r="F287" s="92">
        <v>25</v>
      </c>
      <c r="G287" s="92">
        <f t="shared" si="10"/>
        <v>900</v>
      </c>
    </row>
    <row r="288" spans="1:7" ht="15" x14ac:dyDescent="0.25">
      <c r="A288" s="418"/>
      <c r="B288" s="438"/>
      <c r="C288" s="124" t="s">
        <v>817</v>
      </c>
      <c r="D288" s="80" t="s">
        <v>821</v>
      </c>
      <c r="E288" s="80">
        <v>3</v>
      </c>
      <c r="F288" s="92">
        <v>1300</v>
      </c>
      <c r="G288" s="92">
        <f t="shared" si="10"/>
        <v>3900</v>
      </c>
    </row>
    <row r="289" spans="1:7" ht="15" x14ac:dyDescent="0.25">
      <c r="A289" s="418"/>
      <c r="B289" s="438"/>
      <c r="C289" s="124" t="s">
        <v>1117</v>
      </c>
      <c r="D289" s="80" t="s">
        <v>228</v>
      </c>
      <c r="E289" s="80">
        <v>220</v>
      </c>
      <c r="F289" s="92">
        <v>2</v>
      </c>
      <c r="G289" s="92">
        <f t="shared" si="10"/>
        <v>440</v>
      </c>
    </row>
    <row r="290" spans="1:7" ht="15" x14ac:dyDescent="0.25">
      <c r="A290" s="418"/>
      <c r="B290" s="438"/>
      <c r="C290" s="124" t="s">
        <v>818</v>
      </c>
      <c r="D290" s="80" t="s">
        <v>228</v>
      </c>
      <c r="E290" s="80">
        <v>220</v>
      </c>
      <c r="F290" s="92">
        <v>1.2</v>
      </c>
      <c r="G290" s="92">
        <f t="shared" si="10"/>
        <v>264</v>
      </c>
    </row>
    <row r="291" spans="1:7" ht="15" x14ac:dyDescent="0.25">
      <c r="A291" s="418"/>
      <c r="B291" s="438"/>
      <c r="C291" s="124" t="s">
        <v>819</v>
      </c>
      <c r="D291" s="80" t="s">
        <v>228</v>
      </c>
      <c r="E291" s="80">
        <v>440</v>
      </c>
      <c r="F291" s="92">
        <v>0.22</v>
      </c>
      <c r="G291" s="92">
        <f t="shared" si="10"/>
        <v>96.8</v>
      </c>
    </row>
    <row r="292" spans="1:7" ht="15.75" x14ac:dyDescent="0.25">
      <c r="B292" s="111"/>
      <c r="C292" s="112" t="s">
        <v>39</v>
      </c>
      <c r="D292" s="113"/>
      <c r="E292" s="114"/>
      <c r="F292" s="115" t="s">
        <v>32</v>
      </c>
      <c r="G292" s="116">
        <f>SUM(G285:G291)</f>
        <v>8300.7999999999993</v>
      </c>
    </row>
    <row r="293" spans="1:7" ht="15.75" x14ac:dyDescent="0.25">
      <c r="B293" s="111"/>
      <c r="C293" s="283"/>
      <c r="D293" s="284"/>
      <c r="E293" s="285"/>
      <c r="F293" s="284"/>
      <c r="G293" s="286"/>
    </row>
    <row r="294" spans="1:7" ht="30" x14ac:dyDescent="0.2">
      <c r="A294" s="119" t="s">
        <v>133</v>
      </c>
      <c r="B294" s="28" t="s">
        <v>1118</v>
      </c>
      <c r="C294" s="69" t="s">
        <v>1064</v>
      </c>
      <c r="D294" s="411" t="s">
        <v>227</v>
      </c>
      <c r="E294" s="412"/>
      <c r="F294" s="28" t="s">
        <v>33</v>
      </c>
      <c r="G294" s="28" t="s">
        <v>228</v>
      </c>
    </row>
    <row r="295" spans="1:7" ht="15" x14ac:dyDescent="0.2">
      <c r="A295" s="120" t="s">
        <v>134</v>
      </c>
      <c r="B295" s="70" t="s">
        <v>34</v>
      </c>
      <c r="C295" s="29" t="s">
        <v>35</v>
      </c>
      <c r="D295" s="62" t="s">
        <v>36</v>
      </c>
      <c r="E295" s="62" t="s">
        <v>37</v>
      </c>
      <c r="F295" s="63" t="s">
        <v>38</v>
      </c>
      <c r="G295" s="63" t="s">
        <v>32</v>
      </c>
    </row>
    <row r="296" spans="1:7" ht="15" x14ac:dyDescent="0.25">
      <c r="A296" s="418" t="s">
        <v>501</v>
      </c>
      <c r="B296" s="124" t="s">
        <v>802</v>
      </c>
      <c r="C296" s="124" t="s">
        <v>803</v>
      </c>
      <c r="D296" s="80" t="s">
        <v>22</v>
      </c>
      <c r="E296" s="80">
        <v>16</v>
      </c>
      <c r="F296" s="92">
        <v>50</v>
      </c>
      <c r="G296" s="92">
        <f>F296*E296</f>
        <v>800</v>
      </c>
    </row>
    <row r="297" spans="1:7" ht="15" x14ac:dyDescent="0.25">
      <c r="A297" s="418"/>
      <c r="B297" s="124" t="s">
        <v>802</v>
      </c>
      <c r="C297" s="124" t="s">
        <v>811</v>
      </c>
      <c r="D297" s="80" t="s">
        <v>22</v>
      </c>
      <c r="E297" s="80">
        <v>16</v>
      </c>
      <c r="F297" s="92">
        <v>25</v>
      </c>
      <c r="G297" s="92">
        <f t="shared" ref="G297:G319" si="11">F297*E297</f>
        <v>400</v>
      </c>
    </row>
    <row r="298" spans="1:7" ht="15" x14ac:dyDescent="0.25">
      <c r="A298" s="418"/>
      <c r="B298" s="436" t="s">
        <v>839</v>
      </c>
      <c r="C298" s="124" t="s">
        <v>1119</v>
      </c>
      <c r="D298" s="80" t="s">
        <v>228</v>
      </c>
      <c r="E298" s="80">
        <v>10</v>
      </c>
      <c r="F298" s="92">
        <v>145</v>
      </c>
      <c r="G298" s="92">
        <f t="shared" si="11"/>
        <v>1450</v>
      </c>
    </row>
    <row r="299" spans="1:7" ht="15" x14ac:dyDescent="0.25">
      <c r="A299" s="418"/>
      <c r="B299" s="436"/>
      <c r="C299" s="124" t="s">
        <v>1120</v>
      </c>
      <c r="D299" s="80" t="s">
        <v>228</v>
      </c>
      <c r="E299" s="80">
        <v>120</v>
      </c>
      <c r="F299" s="92">
        <v>145</v>
      </c>
      <c r="G299" s="92">
        <f t="shared" si="11"/>
        <v>17400</v>
      </c>
    </row>
    <row r="300" spans="1:7" ht="15" x14ac:dyDescent="0.25">
      <c r="A300" s="418"/>
      <c r="B300" s="436"/>
      <c r="C300" s="124" t="s">
        <v>1121</v>
      </c>
      <c r="D300" s="80" t="s">
        <v>228</v>
      </c>
      <c r="E300" s="80">
        <v>10</v>
      </c>
      <c r="F300" s="92">
        <v>150</v>
      </c>
      <c r="G300" s="92">
        <f t="shared" si="11"/>
        <v>1500</v>
      </c>
    </row>
    <row r="301" spans="1:7" ht="15" x14ac:dyDescent="0.25">
      <c r="A301" s="418"/>
      <c r="B301" s="436"/>
      <c r="C301" s="124" t="s">
        <v>1122</v>
      </c>
      <c r="D301" s="80" t="s">
        <v>228</v>
      </c>
      <c r="E301" s="80">
        <v>10</v>
      </c>
      <c r="F301" s="92">
        <v>103</v>
      </c>
      <c r="G301" s="92">
        <f t="shared" si="11"/>
        <v>1030</v>
      </c>
    </row>
    <row r="302" spans="1:7" ht="15" x14ac:dyDescent="0.25">
      <c r="A302" s="418"/>
      <c r="B302" s="436"/>
      <c r="C302" s="124" t="s">
        <v>1123</v>
      </c>
      <c r="D302" s="80" t="s">
        <v>228</v>
      </c>
      <c r="E302" s="80">
        <v>10</v>
      </c>
      <c r="F302" s="92">
        <v>100</v>
      </c>
      <c r="G302" s="92">
        <f t="shared" si="11"/>
        <v>1000</v>
      </c>
    </row>
    <row r="303" spans="1:7" ht="15" x14ac:dyDescent="0.25">
      <c r="A303" s="418"/>
      <c r="B303" s="436"/>
      <c r="C303" s="124" t="s">
        <v>1124</v>
      </c>
      <c r="D303" s="80" t="s">
        <v>228</v>
      </c>
      <c r="E303" s="80">
        <v>10</v>
      </c>
      <c r="F303" s="92">
        <v>72</v>
      </c>
      <c r="G303" s="92">
        <f t="shared" si="11"/>
        <v>720</v>
      </c>
    </row>
    <row r="304" spans="1:7" ht="15" x14ac:dyDescent="0.25">
      <c r="A304" s="418"/>
      <c r="B304" s="436"/>
      <c r="C304" s="124" t="s">
        <v>1125</v>
      </c>
      <c r="D304" s="80" t="s">
        <v>228</v>
      </c>
      <c r="E304" s="80">
        <v>16</v>
      </c>
      <c r="F304" s="92">
        <v>90</v>
      </c>
      <c r="G304" s="92">
        <f t="shared" si="11"/>
        <v>1440</v>
      </c>
    </row>
    <row r="305" spans="1:7" ht="15" x14ac:dyDescent="0.25">
      <c r="A305" s="418"/>
      <c r="B305" s="436"/>
      <c r="C305" s="124" t="s">
        <v>1126</v>
      </c>
      <c r="D305" s="80" t="s">
        <v>228</v>
      </c>
      <c r="E305" s="80">
        <v>16</v>
      </c>
      <c r="F305" s="92">
        <v>105</v>
      </c>
      <c r="G305" s="92">
        <f t="shared" si="11"/>
        <v>1680</v>
      </c>
    </row>
    <row r="306" spans="1:7" ht="15" x14ac:dyDescent="0.25">
      <c r="A306" s="418"/>
      <c r="B306" s="436"/>
      <c r="C306" s="124" t="s">
        <v>1127</v>
      </c>
      <c r="D306" s="80" t="s">
        <v>228</v>
      </c>
      <c r="E306" s="80">
        <v>4</v>
      </c>
      <c r="F306" s="92">
        <v>107</v>
      </c>
      <c r="G306" s="92">
        <f t="shared" si="11"/>
        <v>428</v>
      </c>
    </row>
    <row r="307" spans="1:7" ht="15" x14ac:dyDescent="0.25">
      <c r="A307" s="418"/>
      <c r="B307" s="436"/>
      <c r="C307" s="124" t="s">
        <v>1128</v>
      </c>
      <c r="D307" s="80" t="s">
        <v>228</v>
      </c>
      <c r="E307" s="80">
        <v>4</v>
      </c>
      <c r="F307" s="92">
        <v>92</v>
      </c>
      <c r="G307" s="92">
        <f t="shared" si="11"/>
        <v>368</v>
      </c>
    </row>
    <row r="308" spans="1:7" ht="15" x14ac:dyDescent="0.25">
      <c r="A308" s="418"/>
      <c r="B308" s="436"/>
      <c r="C308" s="124" t="s">
        <v>1129</v>
      </c>
      <c r="D308" s="80" t="s">
        <v>228</v>
      </c>
      <c r="E308" s="80">
        <v>30</v>
      </c>
      <c r="F308" s="92">
        <v>23</v>
      </c>
      <c r="G308" s="92">
        <f t="shared" si="11"/>
        <v>690</v>
      </c>
    </row>
    <row r="309" spans="1:7" ht="15" x14ac:dyDescent="0.25">
      <c r="A309" s="418"/>
      <c r="B309" s="436"/>
      <c r="C309" s="124" t="s">
        <v>1130</v>
      </c>
      <c r="D309" s="80" t="s">
        <v>228</v>
      </c>
      <c r="E309" s="80">
        <v>130</v>
      </c>
      <c r="F309" s="92">
        <v>145</v>
      </c>
      <c r="G309" s="92">
        <f t="shared" si="11"/>
        <v>18850</v>
      </c>
    </row>
    <row r="310" spans="1:7" ht="15" x14ac:dyDescent="0.25">
      <c r="A310" s="418"/>
      <c r="B310" s="436"/>
      <c r="C310" s="124" t="s">
        <v>1131</v>
      </c>
      <c r="D310" s="80" t="s">
        <v>228</v>
      </c>
      <c r="E310" s="80">
        <v>10</v>
      </c>
      <c r="F310" s="92">
        <v>155</v>
      </c>
      <c r="G310" s="92">
        <f t="shared" si="11"/>
        <v>1550</v>
      </c>
    </row>
    <row r="311" spans="1:7" ht="15" x14ac:dyDescent="0.25">
      <c r="A311" s="418"/>
      <c r="B311" s="436"/>
      <c r="C311" s="124" t="s">
        <v>1127</v>
      </c>
      <c r="D311" s="80" t="s">
        <v>228</v>
      </c>
      <c r="E311" s="80">
        <v>10</v>
      </c>
      <c r="F311" s="92">
        <v>107</v>
      </c>
      <c r="G311" s="92">
        <f t="shared" si="11"/>
        <v>1070</v>
      </c>
    </row>
    <row r="312" spans="1:7" ht="15" x14ac:dyDescent="0.25">
      <c r="A312" s="418"/>
      <c r="B312" s="436"/>
      <c r="C312" s="124" t="s">
        <v>1132</v>
      </c>
      <c r="D312" s="80" t="s">
        <v>228</v>
      </c>
      <c r="E312" s="80">
        <v>10</v>
      </c>
      <c r="F312" s="92">
        <v>105</v>
      </c>
      <c r="G312" s="92">
        <f t="shared" si="11"/>
        <v>1050</v>
      </c>
    </row>
    <row r="313" spans="1:7" ht="15" x14ac:dyDescent="0.25">
      <c r="A313" s="418"/>
      <c r="B313" s="436"/>
      <c r="C313" s="124" t="s">
        <v>1133</v>
      </c>
      <c r="D313" s="80" t="s">
        <v>228</v>
      </c>
      <c r="E313" s="80">
        <v>10</v>
      </c>
      <c r="F313" s="92">
        <v>75</v>
      </c>
      <c r="G313" s="92">
        <f t="shared" si="11"/>
        <v>750</v>
      </c>
    </row>
    <row r="314" spans="1:7" ht="15" x14ac:dyDescent="0.25">
      <c r="A314" s="418"/>
      <c r="B314" s="436"/>
      <c r="C314" s="124" t="s">
        <v>818</v>
      </c>
      <c r="D314" s="80" t="s">
        <v>228</v>
      </c>
      <c r="E314" s="80">
        <v>40</v>
      </c>
      <c r="F314" s="92">
        <v>3.2</v>
      </c>
      <c r="G314" s="92">
        <f t="shared" si="11"/>
        <v>128</v>
      </c>
    </row>
    <row r="315" spans="1:7" ht="15" x14ac:dyDescent="0.25">
      <c r="A315" s="418"/>
      <c r="B315" s="436"/>
      <c r="C315" s="124" t="s">
        <v>819</v>
      </c>
      <c r="D315" s="80" t="s">
        <v>228</v>
      </c>
      <c r="E315" s="80">
        <v>80</v>
      </c>
      <c r="F315" s="92">
        <v>0.22</v>
      </c>
      <c r="G315" s="92">
        <f t="shared" si="11"/>
        <v>17.600000000000001</v>
      </c>
    </row>
    <row r="316" spans="1:7" ht="15" x14ac:dyDescent="0.25">
      <c r="A316" s="418"/>
      <c r="B316" s="436"/>
      <c r="C316" s="124" t="s">
        <v>823</v>
      </c>
      <c r="D316" s="80" t="s">
        <v>228</v>
      </c>
      <c r="E316" s="80">
        <v>14</v>
      </c>
      <c r="F316" s="92">
        <v>90</v>
      </c>
      <c r="G316" s="92">
        <f t="shared" si="11"/>
        <v>1260</v>
      </c>
    </row>
    <row r="317" spans="1:7" ht="15" x14ac:dyDescent="0.25">
      <c r="A317" s="418"/>
      <c r="B317" s="436"/>
      <c r="C317" s="124" t="s">
        <v>1134</v>
      </c>
      <c r="D317" s="80" t="s">
        <v>228</v>
      </c>
      <c r="E317" s="80">
        <v>1320</v>
      </c>
      <c r="F317" s="92">
        <v>0.42</v>
      </c>
      <c r="G317" s="92">
        <f t="shared" si="11"/>
        <v>554.4</v>
      </c>
    </row>
    <row r="318" spans="1:7" ht="15" x14ac:dyDescent="0.25">
      <c r="A318" s="418"/>
      <c r="B318" s="436"/>
      <c r="C318" s="124" t="s">
        <v>1135</v>
      </c>
      <c r="D318" s="80" t="s">
        <v>228</v>
      </c>
      <c r="E318" s="80">
        <v>1320</v>
      </c>
      <c r="F318" s="92">
        <v>0.3</v>
      </c>
      <c r="G318" s="92">
        <f t="shared" si="11"/>
        <v>396</v>
      </c>
    </row>
    <row r="319" spans="1:7" ht="15" x14ac:dyDescent="0.25">
      <c r="A319" s="418"/>
      <c r="B319" s="436"/>
      <c r="C319" s="124" t="s">
        <v>1136</v>
      </c>
      <c r="D319" s="80" t="s">
        <v>228</v>
      </c>
      <c r="E319" s="80">
        <v>1320</v>
      </c>
      <c r="F319" s="92">
        <v>0.15</v>
      </c>
      <c r="G319" s="92">
        <f t="shared" si="11"/>
        <v>198</v>
      </c>
    </row>
    <row r="320" spans="1:7" ht="15.75" x14ac:dyDescent="0.25">
      <c r="B320" s="111"/>
      <c r="C320" s="112" t="s">
        <v>39</v>
      </c>
      <c r="D320" s="113"/>
      <c r="E320" s="114"/>
      <c r="F320" s="115" t="s">
        <v>32</v>
      </c>
      <c r="G320" s="116">
        <f>SUM(G296:G319)</f>
        <v>54730</v>
      </c>
    </row>
    <row r="321" spans="1:7" ht="15.75" x14ac:dyDescent="0.25">
      <c r="B321" s="111"/>
      <c r="C321" s="283"/>
      <c r="D321" s="284"/>
      <c r="E321" s="285"/>
      <c r="F321" s="284"/>
      <c r="G321" s="286"/>
    </row>
    <row r="322" spans="1:7" ht="15" x14ac:dyDescent="0.2">
      <c r="A322" s="119" t="s">
        <v>133</v>
      </c>
      <c r="B322" s="28" t="s">
        <v>1137</v>
      </c>
      <c r="C322" s="69" t="s">
        <v>409</v>
      </c>
      <c r="D322" s="411" t="s">
        <v>227</v>
      </c>
      <c r="E322" s="412"/>
      <c r="F322" s="28" t="s">
        <v>33</v>
      </c>
      <c r="G322" s="28" t="s">
        <v>228</v>
      </c>
    </row>
    <row r="323" spans="1:7" ht="15" x14ac:dyDescent="0.2">
      <c r="A323" s="120" t="s">
        <v>134</v>
      </c>
      <c r="B323" s="70" t="s">
        <v>34</v>
      </c>
      <c r="C323" s="29" t="s">
        <v>35</v>
      </c>
      <c r="D323" s="62" t="s">
        <v>36</v>
      </c>
      <c r="E323" s="62" t="s">
        <v>37</v>
      </c>
      <c r="F323" s="63" t="s">
        <v>38</v>
      </c>
      <c r="G323" s="63" t="s">
        <v>32</v>
      </c>
    </row>
    <row r="324" spans="1:7" ht="15" x14ac:dyDescent="0.25">
      <c r="A324" s="418" t="s">
        <v>502</v>
      </c>
      <c r="B324" s="124" t="s">
        <v>802</v>
      </c>
      <c r="C324" s="124" t="s">
        <v>803</v>
      </c>
      <c r="D324" s="80" t="s">
        <v>22</v>
      </c>
      <c r="E324" s="80">
        <v>8</v>
      </c>
      <c r="F324" s="92">
        <v>50</v>
      </c>
      <c r="G324" s="92">
        <f>F324*E324</f>
        <v>400</v>
      </c>
    </row>
    <row r="325" spans="1:7" ht="15" x14ac:dyDescent="0.25">
      <c r="A325" s="418"/>
      <c r="B325" s="124" t="s">
        <v>802</v>
      </c>
      <c r="C325" s="124" t="s">
        <v>811</v>
      </c>
      <c r="D325" s="80" t="s">
        <v>22</v>
      </c>
      <c r="E325" s="80">
        <v>8</v>
      </c>
      <c r="F325" s="92">
        <v>25</v>
      </c>
      <c r="G325" s="92">
        <f t="shared" ref="G325:G326" si="12">F325*E325</f>
        <v>200</v>
      </c>
    </row>
    <row r="326" spans="1:7" ht="150" x14ac:dyDescent="0.2">
      <c r="A326" s="418"/>
      <c r="B326" s="126" t="s">
        <v>839</v>
      </c>
      <c r="C326" s="124" t="s">
        <v>825</v>
      </c>
      <c r="D326" s="62" t="s">
        <v>228</v>
      </c>
      <c r="E326" s="62">
        <v>40</v>
      </c>
      <c r="F326" s="92">
        <v>55</v>
      </c>
      <c r="G326" s="92">
        <f t="shared" si="12"/>
        <v>2200</v>
      </c>
    </row>
    <row r="327" spans="1:7" ht="15.75" x14ac:dyDescent="0.25">
      <c r="B327" s="111"/>
      <c r="C327" s="112" t="s">
        <v>39</v>
      </c>
      <c r="D327" s="113"/>
      <c r="E327" s="114"/>
      <c r="F327" s="115" t="s">
        <v>32</v>
      </c>
      <c r="G327" s="116">
        <f>SUM(G324:G326)</f>
        <v>2800</v>
      </c>
    </row>
    <row r="328" spans="1:7" ht="15.75" x14ac:dyDescent="0.25">
      <c r="B328" s="111"/>
      <c r="C328" s="283"/>
      <c r="D328" s="284"/>
      <c r="E328" s="285"/>
      <c r="F328" s="284"/>
      <c r="G328" s="286"/>
    </row>
    <row r="329" spans="1:7" ht="15" x14ac:dyDescent="0.2">
      <c r="A329" s="119" t="s">
        <v>133</v>
      </c>
      <c r="B329" s="28" t="s">
        <v>1138</v>
      </c>
      <c r="C329" s="69" t="s">
        <v>411</v>
      </c>
      <c r="D329" s="411" t="s">
        <v>227</v>
      </c>
      <c r="E329" s="412"/>
      <c r="F329" s="28" t="s">
        <v>33</v>
      </c>
      <c r="G329" s="28" t="s">
        <v>228</v>
      </c>
    </row>
    <row r="330" spans="1:7" ht="15" x14ac:dyDescent="0.2">
      <c r="A330" s="125" t="s">
        <v>134</v>
      </c>
      <c r="B330" s="122" t="s">
        <v>34</v>
      </c>
      <c r="C330" s="29" t="s">
        <v>35</v>
      </c>
      <c r="D330" s="62" t="s">
        <v>36</v>
      </c>
      <c r="E330" s="62" t="s">
        <v>37</v>
      </c>
      <c r="F330" s="63" t="s">
        <v>38</v>
      </c>
      <c r="G330" s="63" t="s">
        <v>32</v>
      </c>
    </row>
    <row r="331" spans="1:7" ht="15" x14ac:dyDescent="0.25">
      <c r="A331" s="418" t="s">
        <v>503</v>
      </c>
      <c r="B331" s="124" t="s">
        <v>827</v>
      </c>
      <c r="C331" s="126" t="s">
        <v>836</v>
      </c>
      <c r="D331" s="80" t="s">
        <v>22</v>
      </c>
      <c r="E331" s="80">
        <v>20</v>
      </c>
      <c r="F331" s="92">
        <v>35</v>
      </c>
      <c r="G331" s="92">
        <f>F331*E331</f>
        <v>700</v>
      </c>
    </row>
    <row r="332" spans="1:7" ht="90" x14ac:dyDescent="0.2">
      <c r="A332" s="418"/>
      <c r="B332" s="126" t="s">
        <v>841</v>
      </c>
      <c r="C332" s="126" t="s">
        <v>837</v>
      </c>
      <c r="D332" s="62" t="s">
        <v>153</v>
      </c>
      <c r="E332" s="62">
        <v>150</v>
      </c>
      <c r="F332" s="92">
        <v>40</v>
      </c>
      <c r="G332" s="92">
        <f>F332*E332</f>
        <v>6000</v>
      </c>
    </row>
    <row r="333" spans="1:7" ht="15.75" x14ac:dyDescent="0.25">
      <c r="B333" s="111"/>
      <c r="C333" s="112" t="s">
        <v>39</v>
      </c>
      <c r="D333" s="113"/>
      <c r="E333" s="114"/>
      <c r="F333" s="115" t="s">
        <v>32</v>
      </c>
      <c r="G333" s="116">
        <f>SUM(G331:G332)</f>
        <v>6700</v>
      </c>
    </row>
    <row r="334" spans="1:7" ht="15.75" x14ac:dyDescent="0.25">
      <c r="B334" s="111"/>
      <c r="C334" s="283"/>
      <c r="D334" s="284"/>
      <c r="E334" s="285"/>
      <c r="F334" s="284"/>
      <c r="G334" s="286"/>
    </row>
    <row r="335" spans="1:7" ht="30" x14ac:dyDescent="0.2">
      <c r="A335" s="119" t="s">
        <v>133</v>
      </c>
      <c r="B335" s="28" t="s">
        <v>1139</v>
      </c>
      <c r="C335" s="69" t="s">
        <v>1065</v>
      </c>
      <c r="D335" s="411" t="s">
        <v>227</v>
      </c>
      <c r="E335" s="412"/>
      <c r="F335" s="28" t="s">
        <v>33</v>
      </c>
      <c r="G335" s="28" t="s">
        <v>228</v>
      </c>
    </row>
    <row r="336" spans="1:7" ht="15" x14ac:dyDescent="0.2">
      <c r="A336" s="125" t="s">
        <v>134</v>
      </c>
      <c r="B336" s="122" t="s">
        <v>34</v>
      </c>
      <c r="C336" s="29" t="s">
        <v>35</v>
      </c>
      <c r="D336" s="62" t="s">
        <v>36</v>
      </c>
      <c r="E336" s="62" t="s">
        <v>37</v>
      </c>
      <c r="F336" s="63" t="s">
        <v>38</v>
      </c>
      <c r="G336" s="63" t="s">
        <v>32</v>
      </c>
    </row>
    <row r="337" spans="1:7" ht="15" x14ac:dyDescent="0.2">
      <c r="A337" s="418" t="s">
        <v>504</v>
      </c>
      <c r="B337" s="124" t="s">
        <v>802</v>
      </c>
      <c r="C337" s="126" t="s">
        <v>803</v>
      </c>
      <c r="D337" s="62" t="s">
        <v>22</v>
      </c>
      <c r="E337" s="62">
        <v>16</v>
      </c>
      <c r="F337" s="92">
        <v>50</v>
      </c>
      <c r="G337" s="92">
        <f>F337*E337</f>
        <v>800</v>
      </c>
    </row>
    <row r="338" spans="1:7" ht="15" x14ac:dyDescent="0.2">
      <c r="A338" s="418"/>
      <c r="B338" s="124" t="s">
        <v>802</v>
      </c>
      <c r="C338" s="126" t="s">
        <v>811</v>
      </c>
      <c r="D338" s="62" t="s">
        <v>22</v>
      </c>
      <c r="E338" s="62">
        <v>16</v>
      </c>
      <c r="F338" s="92">
        <v>25</v>
      </c>
      <c r="G338" s="92">
        <f t="shared" ref="G338:G345" si="13">F338*E338</f>
        <v>400</v>
      </c>
    </row>
    <row r="339" spans="1:7" ht="15" x14ac:dyDescent="0.2">
      <c r="A339" s="418"/>
      <c r="B339" s="436" t="s">
        <v>840</v>
      </c>
      <c r="C339" s="126" t="s">
        <v>1140</v>
      </c>
      <c r="D339" s="62" t="s">
        <v>132</v>
      </c>
      <c r="E339" s="62">
        <v>120</v>
      </c>
      <c r="F339" s="92">
        <v>22</v>
      </c>
      <c r="G339" s="92">
        <f t="shared" si="13"/>
        <v>2640</v>
      </c>
    </row>
    <row r="340" spans="1:7" ht="15" x14ac:dyDescent="0.2">
      <c r="A340" s="418"/>
      <c r="B340" s="438"/>
      <c r="C340" s="126" t="s">
        <v>1141</v>
      </c>
      <c r="D340" s="62" t="s">
        <v>228</v>
      </c>
      <c r="E340" s="62">
        <v>140</v>
      </c>
      <c r="F340" s="92">
        <v>38</v>
      </c>
      <c r="G340" s="92">
        <f t="shared" si="13"/>
        <v>5320</v>
      </c>
    </row>
    <row r="341" spans="1:7" ht="15" x14ac:dyDescent="0.2">
      <c r="A341" s="418"/>
      <c r="B341" s="438"/>
      <c r="C341" s="126" t="s">
        <v>1142</v>
      </c>
      <c r="D341" s="62" t="s">
        <v>228</v>
      </c>
      <c r="E341" s="62">
        <v>140</v>
      </c>
      <c r="F341" s="92">
        <v>85</v>
      </c>
      <c r="G341" s="92">
        <f t="shared" si="13"/>
        <v>11900</v>
      </c>
    </row>
    <row r="342" spans="1:7" ht="15" x14ac:dyDescent="0.2">
      <c r="A342" s="418"/>
      <c r="B342" s="438"/>
      <c r="C342" s="126" t="s">
        <v>1143</v>
      </c>
      <c r="D342" s="62" t="s">
        <v>228</v>
      </c>
      <c r="E342" s="62">
        <v>60</v>
      </c>
      <c r="F342" s="92">
        <v>145</v>
      </c>
      <c r="G342" s="92">
        <f t="shared" si="13"/>
        <v>8700</v>
      </c>
    </row>
    <row r="343" spans="1:7" ht="15" x14ac:dyDescent="0.2">
      <c r="A343" s="418"/>
      <c r="B343" s="438"/>
      <c r="C343" s="126" t="s">
        <v>1144</v>
      </c>
      <c r="D343" s="62" t="s">
        <v>228</v>
      </c>
      <c r="E343" s="62">
        <v>182</v>
      </c>
      <c r="F343" s="92">
        <v>45</v>
      </c>
      <c r="G343" s="92">
        <f t="shared" si="13"/>
        <v>8190</v>
      </c>
    </row>
    <row r="344" spans="1:7" ht="45" x14ac:dyDescent="0.2">
      <c r="A344" s="418"/>
      <c r="B344" s="438"/>
      <c r="C344" s="126" t="s">
        <v>831</v>
      </c>
      <c r="D344" s="62" t="s">
        <v>228</v>
      </c>
      <c r="E344" s="62">
        <v>3800</v>
      </c>
      <c r="F344" s="92">
        <v>0.26</v>
      </c>
      <c r="G344" s="92">
        <f t="shared" si="13"/>
        <v>988</v>
      </c>
    </row>
    <row r="345" spans="1:7" ht="45" x14ac:dyDescent="0.2">
      <c r="A345" s="418"/>
      <c r="B345" s="438"/>
      <c r="C345" s="126" t="s">
        <v>834</v>
      </c>
      <c r="D345" s="62" t="s">
        <v>228</v>
      </c>
      <c r="E345" s="62">
        <v>1200</v>
      </c>
      <c r="F345" s="92">
        <v>0.26</v>
      </c>
      <c r="G345" s="92">
        <f t="shared" si="13"/>
        <v>312</v>
      </c>
    </row>
    <row r="346" spans="1:7" ht="15.75" x14ac:dyDescent="0.25">
      <c r="B346" s="111"/>
      <c r="C346" s="112" t="s">
        <v>39</v>
      </c>
      <c r="D346" s="113"/>
      <c r="E346" s="114"/>
      <c r="F346" s="115" t="s">
        <v>32</v>
      </c>
      <c r="G346" s="116">
        <f>SUM(G337:G345)</f>
        <v>39250</v>
      </c>
    </row>
    <row r="347" spans="1:7" ht="15.75" x14ac:dyDescent="0.25">
      <c r="B347" s="111"/>
      <c r="C347" s="283"/>
      <c r="D347" s="284"/>
      <c r="E347" s="285"/>
      <c r="F347" s="284"/>
      <c r="G347" s="286"/>
    </row>
    <row r="348" spans="1:7" ht="15" x14ac:dyDescent="0.2">
      <c r="A348" s="119" t="s">
        <v>133</v>
      </c>
      <c r="B348" s="28" t="s">
        <v>1145</v>
      </c>
      <c r="C348" s="69" t="s">
        <v>410</v>
      </c>
      <c r="D348" s="411" t="s">
        <v>227</v>
      </c>
      <c r="E348" s="412"/>
      <c r="F348" s="28" t="s">
        <v>33</v>
      </c>
      <c r="G348" s="28" t="s">
        <v>228</v>
      </c>
    </row>
    <row r="349" spans="1:7" ht="15" x14ac:dyDescent="0.2">
      <c r="A349" s="125" t="s">
        <v>134</v>
      </c>
      <c r="B349" s="122" t="s">
        <v>34</v>
      </c>
      <c r="C349" s="29" t="s">
        <v>35</v>
      </c>
      <c r="D349" s="62" t="s">
        <v>36</v>
      </c>
      <c r="E349" s="62" t="s">
        <v>37</v>
      </c>
      <c r="F349" s="63" t="s">
        <v>38</v>
      </c>
      <c r="G349" s="63" t="s">
        <v>32</v>
      </c>
    </row>
    <row r="350" spans="1:7" ht="15" x14ac:dyDescent="0.2">
      <c r="A350" s="418" t="s">
        <v>1067</v>
      </c>
      <c r="B350" s="124" t="s">
        <v>802</v>
      </c>
      <c r="C350" s="126" t="s">
        <v>803</v>
      </c>
      <c r="D350" s="62" t="s">
        <v>22</v>
      </c>
      <c r="E350" s="62">
        <v>20</v>
      </c>
      <c r="F350" s="92">
        <v>50</v>
      </c>
      <c r="G350" s="92">
        <f>F350*E350</f>
        <v>1000</v>
      </c>
    </row>
    <row r="351" spans="1:7" ht="15" x14ac:dyDescent="0.2">
      <c r="A351" s="418"/>
      <c r="B351" s="124" t="s">
        <v>802</v>
      </c>
      <c r="C351" s="126" t="s">
        <v>811</v>
      </c>
      <c r="D351" s="62" t="s">
        <v>22</v>
      </c>
      <c r="E351" s="62">
        <v>20</v>
      </c>
      <c r="F351" s="92">
        <v>25</v>
      </c>
      <c r="G351" s="92">
        <f t="shared" ref="G351:G357" si="14">F351*E351</f>
        <v>500</v>
      </c>
    </row>
    <row r="352" spans="1:7" ht="60" x14ac:dyDescent="0.2">
      <c r="A352" s="418"/>
      <c r="B352" s="436" t="s">
        <v>840</v>
      </c>
      <c r="C352" s="126" t="s">
        <v>828</v>
      </c>
      <c r="D352" s="62" t="s">
        <v>228</v>
      </c>
      <c r="E352" s="62">
        <v>82</v>
      </c>
      <c r="F352" s="92">
        <v>810</v>
      </c>
      <c r="G352" s="92">
        <f t="shared" si="14"/>
        <v>66420</v>
      </c>
    </row>
    <row r="353" spans="1:7" ht="83.25" customHeight="1" x14ac:dyDescent="0.2">
      <c r="A353" s="418"/>
      <c r="B353" s="438"/>
      <c r="C353" s="126" t="s">
        <v>829</v>
      </c>
      <c r="D353" s="62" t="s">
        <v>228</v>
      </c>
      <c r="E353" s="62">
        <v>82</v>
      </c>
      <c r="F353" s="92">
        <v>810</v>
      </c>
      <c r="G353" s="92">
        <f t="shared" si="14"/>
        <v>66420</v>
      </c>
    </row>
    <row r="354" spans="1:7" ht="15" x14ac:dyDescent="0.2">
      <c r="A354" s="418"/>
      <c r="B354" s="438"/>
      <c r="C354" s="126" t="s">
        <v>830</v>
      </c>
      <c r="D354" s="62" t="s">
        <v>228</v>
      </c>
      <c r="E354" s="62">
        <v>82</v>
      </c>
      <c r="F354" s="92">
        <v>48</v>
      </c>
      <c r="G354" s="92">
        <f t="shared" si="14"/>
        <v>3936</v>
      </c>
    </row>
    <row r="355" spans="1:7" ht="30" x14ac:dyDescent="0.2">
      <c r="A355" s="418"/>
      <c r="B355" s="438"/>
      <c r="C355" s="126" t="s">
        <v>832</v>
      </c>
      <c r="D355" s="62" t="s">
        <v>228</v>
      </c>
      <c r="E355" s="62">
        <v>2500</v>
      </c>
      <c r="F355" s="92">
        <v>0.83</v>
      </c>
      <c r="G355" s="92">
        <f t="shared" si="14"/>
        <v>2075</v>
      </c>
    </row>
    <row r="356" spans="1:7" ht="30" x14ac:dyDescent="0.2">
      <c r="A356" s="418"/>
      <c r="B356" s="438"/>
      <c r="C356" s="126" t="s">
        <v>833</v>
      </c>
      <c r="D356" s="62" t="s">
        <v>228</v>
      </c>
      <c r="E356" s="62">
        <v>2500</v>
      </c>
      <c r="F356" s="92">
        <v>0.65</v>
      </c>
      <c r="G356" s="92">
        <f t="shared" si="14"/>
        <v>1625</v>
      </c>
    </row>
    <row r="357" spans="1:7" ht="45" x14ac:dyDescent="0.2">
      <c r="A357" s="418"/>
      <c r="B357" s="438"/>
      <c r="C357" s="126" t="s">
        <v>834</v>
      </c>
      <c r="D357" s="62" t="s">
        <v>228</v>
      </c>
      <c r="E357" s="62">
        <v>900</v>
      </c>
      <c r="F357" s="92">
        <v>0.26</v>
      </c>
      <c r="G357" s="92">
        <f t="shared" si="14"/>
        <v>234</v>
      </c>
    </row>
    <row r="358" spans="1:7" ht="15.75" x14ac:dyDescent="0.25">
      <c r="B358" s="111"/>
      <c r="C358" s="112" t="s">
        <v>39</v>
      </c>
      <c r="D358" s="113"/>
      <c r="E358" s="114"/>
      <c r="F358" s="115" t="s">
        <v>32</v>
      </c>
      <c r="G358" s="116">
        <f>SUM(G350:G357)</f>
        <v>142210</v>
      </c>
    </row>
    <row r="359" spans="1:7" ht="15.75" x14ac:dyDescent="0.25">
      <c r="B359" s="111"/>
      <c r="C359" s="283"/>
      <c r="D359" s="284"/>
      <c r="E359" s="285"/>
      <c r="F359" s="284"/>
      <c r="G359" s="286"/>
    </row>
    <row r="360" spans="1:7" ht="15" x14ac:dyDescent="0.2">
      <c r="A360" s="119" t="s">
        <v>133</v>
      </c>
      <c r="B360" s="28" t="s">
        <v>1146</v>
      </c>
      <c r="C360" s="69" t="s">
        <v>1066</v>
      </c>
      <c r="D360" s="411" t="s">
        <v>227</v>
      </c>
      <c r="E360" s="412"/>
      <c r="F360" s="28" t="s">
        <v>33</v>
      </c>
      <c r="G360" s="28" t="s">
        <v>228</v>
      </c>
    </row>
    <row r="361" spans="1:7" ht="15" x14ac:dyDescent="0.2">
      <c r="A361" s="125" t="s">
        <v>134</v>
      </c>
      <c r="B361" s="122" t="s">
        <v>34</v>
      </c>
      <c r="C361" s="29" t="s">
        <v>35</v>
      </c>
      <c r="D361" s="62" t="s">
        <v>36</v>
      </c>
      <c r="E361" s="62" t="s">
        <v>37</v>
      </c>
      <c r="F361" s="63" t="s">
        <v>38</v>
      </c>
      <c r="G361" s="63" t="s">
        <v>32</v>
      </c>
    </row>
    <row r="362" spans="1:7" ht="15" x14ac:dyDescent="0.2">
      <c r="A362" s="418" t="s">
        <v>1068</v>
      </c>
      <c r="B362" s="124" t="s">
        <v>802</v>
      </c>
      <c r="C362" s="126" t="s">
        <v>836</v>
      </c>
      <c r="D362" s="62" t="s">
        <v>22</v>
      </c>
      <c r="E362" s="62">
        <v>8</v>
      </c>
      <c r="F362" s="92">
        <v>35</v>
      </c>
      <c r="G362" s="92">
        <f>F362*E362</f>
        <v>280</v>
      </c>
    </row>
    <row r="363" spans="1:7" ht="15" x14ac:dyDescent="0.2">
      <c r="A363" s="418"/>
      <c r="B363" s="436" t="s">
        <v>841</v>
      </c>
      <c r="C363" s="126" t="s">
        <v>1147</v>
      </c>
      <c r="D363" s="62" t="s">
        <v>228</v>
      </c>
      <c r="E363" s="62">
        <v>4</v>
      </c>
      <c r="F363" s="92">
        <v>85</v>
      </c>
      <c r="G363" s="92">
        <f t="shared" ref="G363:G365" si="15">F363*E363</f>
        <v>340</v>
      </c>
    </row>
    <row r="364" spans="1:7" ht="15" x14ac:dyDescent="0.2">
      <c r="A364" s="418"/>
      <c r="B364" s="438"/>
      <c r="C364" s="126" t="s">
        <v>1148</v>
      </c>
      <c r="D364" s="62" t="s">
        <v>228</v>
      </c>
      <c r="E364" s="62">
        <v>4</v>
      </c>
      <c r="F364" s="92">
        <v>85</v>
      </c>
      <c r="G364" s="92">
        <f t="shared" si="15"/>
        <v>340</v>
      </c>
    </row>
    <row r="365" spans="1:7" ht="15" x14ac:dyDescent="0.2">
      <c r="A365" s="418"/>
      <c r="B365" s="438"/>
      <c r="C365" s="126" t="s">
        <v>1149</v>
      </c>
      <c r="D365" s="62" t="s">
        <v>153</v>
      </c>
      <c r="E365" s="62">
        <v>188</v>
      </c>
      <c r="F365" s="92">
        <v>25</v>
      </c>
      <c r="G365" s="92">
        <f t="shared" si="15"/>
        <v>4700</v>
      </c>
    </row>
    <row r="366" spans="1:7" ht="15.75" x14ac:dyDescent="0.25">
      <c r="B366" s="111"/>
      <c r="C366" s="112" t="s">
        <v>39</v>
      </c>
      <c r="D366" s="113"/>
      <c r="E366" s="114"/>
      <c r="F366" s="115" t="s">
        <v>32</v>
      </c>
      <c r="G366" s="116">
        <f>SUM(G362:G365)</f>
        <v>5660</v>
      </c>
    </row>
    <row r="368" spans="1:7" ht="15" x14ac:dyDescent="0.2">
      <c r="A368" s="119" t="s">
        <v>133</v>
      </c>
      <c r="B368" s="28" t="s">
        <v>1150</v>
      </c>
      <c r="C368" s="69" t="s">
        <v>1066</v>
      </c>
      <c r="D368" s="411" t="s">
        <v>227</v>
      </c>
      <c r="E368" s="412"/>
      <c r="F368" s="28" t="s">
        <v>33</v>
      </c>
      <c r="G368" s="28" t="s">
        <v>228</v>
      </c>
    </row>
    <row r="369" spans="1:7" ht="15" x14ac:dyDescent="0.2">
      <c r="A369" s="125" t="s">
        <v>134</v>
      </c>
      <c r="B369" s="122" t="s">
        <v>34</v>
      </c>
      <c r="C369" s="29" t="s">
        <v>35</v>
      </c>
      <c r="D369" s="62" t="s">
        <v>36</v>
      </c>
      <c r="E369" s="62" t="s">
        <v>37</v>
      </c>
      <c r="F369" s="63" t="s">
        <v>38</v>
      </c>
      <c r="G369" s="63" t="s">
        <v>32</v>
      </c>
    </row>
    <row r="370" spans="1:7" ht="15" x14ac:dyDescent="0.2">
      <c r="A370" s="117" t="s">
        <v>1069</v>
      </c>
      <c r="B370" s="124">
        <v>90782</v>
      </c>
      <c r="C370" s="126" t="s">
        <v>811</v>
      </c>
      <c r="D370" s="62" t="s">
        <v>22</v>
      </c>
      <c r="E370" s="62">
        <v>4</v>
      </c>
      <c r="F370" s="92">
        <v>25</v>
      </c>
      <c r="G370" s="92">
        <f>F370*E370</f>
        <v>100</v>
      </c>
    </row>
    <row r="371" spans="1:7" ht="15.75" x14ac:dyDescent="0.25">
      <c r="B371" s="111"/>
      <c r="C371" s="112" t="s">
        <v>39</v>
      </c>
      <c r="D371" s="113"/>
      <c r="E371" s="114"/>
      <c r="F371" s="115" t="s">
        <v>32</v>
      </c>
      <c r="G371" s="116">
        <f>SUM(G370:G370)</f>
        <v>100</v>
      </c>
    </row>
  </sheetData>
  <mergeCells count="105">
    <mergeCell ref="D368:E368"/>
    <mergeCell ref="D348:E348"/>
    <mergeCell ref="A350:A357"/>
    <mergeCell ref="B352:B357"/>
    <mergeCell ref="D360:E360"/>
    <mergeCell ref="A362:A365"/>
    <mergeCell ref="B363:B365"/>
    <mergeCell ref="D329:E329"/>
    <mergeCell ref="A331:A332"/>
    <mergeCell ref="D335:E335"/>
    <mergeCell ref="A337:A345"/>
    <mergeCell ref="B339:B345"/>
    <mergeCell ref="A296:A319"/>
    <mergeCell ref="B298:B319"/>
    <mergeCell ref="D322:E322"/>
    <mergeCell ref="A324:A326"/>
    <mergeCell ref="A261:A263"/>
    <mergeCell ref="B262:B263"/>
    <mergeCell ref="D266:E266"/>
    <mergeCell ref="D271:E271"/>
    <mergeCell ref="A273:A280"/>
    <mergeCell ref="B275:B280"/>
    <mergeCell ref="D294:E294"/>
    <mergeCell ref="D283:E283"/>
    <mergeCell ref="A285:A291"/>
    <mergeCell ref="B287:B291"/>
    <mergeCell ref="A248:A256"/>
    <mergeCell ref="B250:B256"/>
    <mergeCell ref="D259:E259"/>
    <mergeCell ref="D239:E239"/>
    <mergeCell ref="B241:B242"/>
    <mergeCell ref="A241:A243"/>
    <mergeCell ref="D246:E246"/>
    <mergeCell ref="D160:E160"/>
    <mergeCell ref="A162:A167"/>
    <mergeCell ref="D169:E169"/>
    <mergeCell ref="A171:A176"/>
    <mergeCell ref="A234:A235"/>
    <mergeCell ref="D232:E232"/>
    <mergeCell ref="B234:B235"/>
    <mergeCell ref="D220:E220"/>
    <mergeCell ref="A222:A225"/>
    <mergeCell ref="D227:E227"/>
    <mergeCell ref="A229:A230"/>
    <mergeCell ref="D72:E72"/>
    <mergeCell ref="A74:A77"/>
    <mergeCell ref="D79:E79"/>
    <mergeCell ref="A81:A84"/>
    <mergeCell ref="D86:E86"/>
    <mergeCell ref="D131:E131"/>
    <mergeCell ref="D141:E141"/>
    <mergeCell ref="D6:E6"/>
    <mergeCell ref="A8:A9"/>
    <mergeCell ref="D11:E11"/>
    <mergeCell ref="A13:A14"/>
    <mergeCell ref="A102:A105"/>
    <mergeCell ref="A88:A91"/>
    <mergeCell ref="A143:A144"/>
    <mergeCell ref="D146:E146"/>
    <mergeCell ref="A148:A151"/>
    <mergeCell ref="D153:E153"/>
    <mergeCell ref="A155:A158"/>
    <mergeCell ref="D16:E16"/>
    <mergeCell ref="A18:A21"/>
    <mergeCell ref="D23:E23"/>
    <mergeCell ref="A25:A28"/>
    <mergeCell ref="D30:E30"/>
    <mergeCell ref="A32:A35"/>
    <mergeCell ref="D37:E37"/>
    <mergeCell ref="A39:A42"/>
    <mergeCell ref="D44:E44"/>
    <mergeCell ref="A46:A49"/>
    <mergeCell ref="D51:E51"/>
    <mergeCell ref="A53:A56"/>
    <mergeCell ref="D58:E58"/>
    <mergeCell ref="A60:A63"/>
    <mergeCell ref="D65:E65"/>
    <mergeCell ref="A67:A70"/>
    <mergeCell ref="D100:E100"/>
    <mergeCell ref="D93:E93"/>
    <mergeCell ref="A95:A98"/>
    <mergeCell ref="D1:E1"/>
    <mergeCell ref="A3:A4"/>
    <mergeCell ref="A133:A134"/>
    <mergeCell ref="D136:E136"/>
    <mergeCell ref="A138:A139"/>
    <mergeCell ref="D205:E205"/>
    <mergeCell ref="A207:A211"/>
    <mergeCell ref="A215:A218"/>
    <mergeCell ref="D178:E178"/>
    <mergeCell ref="A180:A182"/>
    <mergeCell ref="D184:E184"/>
    <mergeCell ref="A187:A189"/>
    <mergeCell ref="D191:E191"/>
    <mergeCell ref="A194:A196"/>
    <mergeCell ref="D198:E198"/>
    <mergeCell ref="A200:A203"/>
    <mergeCell ref="D107:E107"/>
    <mergeCell ref="A109:A112"/>
    <mergeCell ref="D114:E114"/>
    <mergeCell ref="A116:A119"/>
    <mergeCell ref="D121:E121"/>
    <mergeCell ref="A123:A124"/>
    <mergeCell ref="D126:E126"/>
    <mergeCell ref="A128:A129"/>
  </mergeCells>
  <phoneticPr fontId="15" type="noConversion"/>
  <pageMargins left="0.511811024" right="0.511811024" top="0.78740157499999996" bottom="0.78740157499999996" header="0.31496062000000002" footer="0.31496062000000002"/>
  <pageSetup paperSize="9" scale="6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2"/>
  <sheetViews>
    <sheetView showOutlineSymbols="0" showWhiteSpace="0" zoomScale="55" zoomScaleNormal="55" workbookViewId="0">
      <selection activeCell="Q21" sqref="Q21"/>
    </sheetView>
  </sheetViews>
  <sheetFormatPr defaultColWidth="9" defaultRowHeight="14.25" x14ac:dyDescent="0.2"/>
  <cols>
    <col min="1" max="1" width="6.5" customWidth="1"/>
    <col min="2" max="2" width="42.125" customWidth="1"/>
    <col min="3" max="3" width="18.625" customWidth="1"/>
    <col min="4" max="4" width="11.125" customWidth="1"/>
    <col min="5" max="5" width="19.125" customWidth="1"/>
    <col min="6" max="6" width="11.375" bestFit="1" customWidth="1"/>
    <col min="7" max="7" width="21.5" customWidth="1"/>
    <col min="8" max="8" width="11.375" bestFit="1" customWidth="1"/>
    <col min="9" max="9" width="19.625" customWidth="1"/>
    <col min="10" max="10" width="7.75" customWidth="1"/>
    <col min="11" max="11" width="20.25" customWidth="1"/>
    <col min="12" max="12" width="7.875" customWidth="1"/>
    <col min="13" max="13" width="20.5" customWidth="1"/>
    <col min="14" max="14" width="7.75" customWidth="1"/>
    <col min="15" max="15" width="20.875" customWidth="1"/>
    <col min="16" max="16" width="8.25" customWidth="1"/>
    <col min="17" max="17" width="21.75" customWidth="1"/>
    <col min="18" max="18" width="9.375" customWidth="1"/>
    <col min="19" max="19" width="21.375" customWidth="1"/>
    <col min="20" max="20" width="8.375" customWidth="1"/>
    <col min="21" max="21" width="19.5" bestFit="1" customWidth="1"/>
    <col min="22" max="22" width="7.625" style="350" bestFit="1" customWidth="1"/>
    <col min="23" max="23" width="19.25" style="350" bestFit="1" customWidth="1"/>
    <col min="24" max="24" width="10.375" bestFit="1" customWidth="1"/>
    <col min="25" max="25" width="22.625" customWidth="1"/>
  </cols>
  <sheetData>
    <row r="1" spans="1:25" ht="25.5" x14ac:dyDescent="0.2">
      <c r="A1" s="4" t="s">
        <v>0</v>
      </c>
      <c r="B1" s="18" t="str">
        <f>'SINTÉTICO LAFQ'!D2</f>
        <v>REFORMA E MODERNIZAÇÃO DO LABORATÓRIO FÍSICO QUÍMICO - LAFQ</v>
      </c>
      <c r="C1" s="10"/>
    </row>
    <row r="2" spans="1:25" ht="46.5" customHeight="1" x14ac:dyDescent="0.25">
      <c r="A2" s="363" t="s">
        <v>30</v>
      </c>
      <c r="B2" s="364"/>
      <c r="C2" s="364"/>
    </row>
    <row r="3" spans="1:25" ht="15" customHeight="1" thickBot="1" x14ac:dyDescent="0.25">
      <c r="A3" s="441" t="s">
        <v>5</v>
      </c>
      <c r="B3" s="441" t="s">
        <v>8</v>
      </c>
      <c r="C3" s="11"/>
    </row>
    <row r="4" spans="1:25" ht="15" customHeight="1" thickBot="1" x14ac:dyDescent="0.3">
      <c r="A4" s="442"/>
      <c r="B4" s="442"/>
      <c r="C4" s="5" t="s">
        <v>12</v>
      </c>
      <c r="D4" s="439" t="s">
        <v>31</v>
      </c>
      <c r="E4" s="440"/>
      <c r="F4" s="439" t="s">
        <v>176</v>
      </c>
      <c r="G4" s="440"/>
      <c r="H4" s="439" t="s">
        <v>177</v>
      </c>
      <c r="I4" s="440"/>
      <c r="J4" s="439" t="s">
        <v>178</v>
      </c>
      <c r="K4" s="440"/>
      <c r="L4" s="439" t="s">
        <v>179</v>
      </c>
      <c r="M4" s="440"/>
      <c r="N4" s="439" t="s">
        <v>180</v>
      </c>
      <c r="O4" s="440"/>
      <c r="P4" s="439" t="s">
        <v>327</v>
      </c>
      <c r="Q4" s="440"/>
      <c r="R4" s="439" t="s">
        <v>328</v>
      </c>
      <c r="S4" s="440"/>
      <c r="T4" s="439" t="s">
        <v>329</v>
      </c>
      <c r="U4" s="440"/>
      <c r="V4" s="439" t="s">
        <v>1334</v>
      </c>
      <c r="W4" s="440"/>
      <c r="X4" s="439" t="s">
        <v>32</v>
      </c>
      <c r="Y4" s="440"/>
    </row>
    <row r="5" spans="1:25" ht="15" customHeight="1" x14ac:dyDescent="0.2">
      <c r="A5" s="1" t="s">
        <v>15</v>
      </c>
      <c r="B5" s="1" t="str">
        <f>'SINTÉTICO LAFQ'!D6</f>
        <v>SERVIÇOS PRELIMINARES</v>
      </c>
      <c r="C5" s="19">
        <f>'ANALÍTICO LAFQ'!N6</f>
        <v>213357.09150000001</v>
      </c>
      <c r="D5" s="20">
        <v>0.2</v>
      </c>
      <c r="E5" s="21">
        <f>C5*D5</f>
        <v>42671.418300000005</v>
      </c>
      <c r="F5" s="20">
        <v>0.1</v>
      </c>
      <c r="G5" s="21">
        <f>F5*C5</f>
        <v>21335.709150000002</v>
      </c>
      <c r="H5" s="20">
        <v>0.1</v>
      </c>
      <c r="I5" s="21">
        <f>H5*C5</f>
        <v>21335.709150000002</v>
      </c>
      <c r="J5" s="20">
        <v>0.1</v>
      </c>
      <c r="K5" s="21">
        <f>J5*C5</f>
        <v>21335.709150000002</v>
      </c>
      <c r="L5" s="20">
        <v>0.1</v>
      </c>
      <c r="M5" s="21">
        <f>L5*C5</f>
        <v>21335.709150000002</v>
      </c>
      <c r="N5" s="20">
        <v>0.1</v>
      </c>
      <c r="O5" s="21">
        <f>N5*C5</f>
        <v>21335.709150000002</v>
      </c>
      <c r="P5" s="20">
        <v>0.1</v>
      </c>
      <c r="Q5" s="21">
        <f>P5*C5</f>
        <v>21335.709150000002</v>
      </c>
      <c r="R5" s="20">
        <v>0.1</v>
      </c>
      <c r="S5" s="21">
        <f>R5*C5</f>
        <v>21335.709150000002</v>
      </c>
      <c r="T5" s="20">
        <v>0.05</v>
      </c>
      <c r="U5" s="21">
        <f>T5*C5</f>
        <v>10667.854575000001</v>
      </c>
      <c r="V5" s="20">
        <v>0.05</v>
      </c>
      <c r="W5" s="21">
        <f>V5*C5</f>
        <v>10667.854575000001</v>
      </c>
      <c r="X5" s="20">
        <f>SUM(T5+R5+P5+N5+J5+L5+H5+F5+D5+V5)</f>
        <v>1</v>
      </c>
      <c r="Y5" s="21">
        <f>E5+G5+I5+K5+M5+O5+Q5+S5+U5+W5</f>
        <v>213357.09150000007</v>
      </c>
    </row>
    <row r="6" spans="1:25" ht="32.450000000000003" customHeight="1" x14ac:dyDescent="0.2">
      <c r="A6" s="1" t="s">
        <v>157</v>
      </c>
      <c r="B6" s="1" t="str">
        <f>'SINTÉTICO LAFQ'!D7</f>
        <v>DEMOLIÇÕES DE ESTRUTURAS E INSTALAÇÕES EXISTENTES</v>
      </c>
      <c r="C6" s="19">
        <f>'ANALÍTICO LAFQ'!N12</f>
        <v>92407.67442570001</v>
      </c>
      <c r="D6" s="20">
        <v>0.4</v>
      </c>
      <c r="E6" s="21">
        <f t="shared" ref="E6:E7" si="0">C6*D6</f>
        <v>36963.069770280003</v>
      </c>
      <c r="F6" s="20">
        <v>0.4</v>
      </c>
      <c r="G6" s="21">
        <f t="shared" ref="G6:G9" si="1">F6*C6</f>
        <v>36963.069770280003</v>
      </c>
      <c r="H6" s="20">
        <v>0.2</v>
      </c>
      <c r="I6" s="21">
        <f t="shared" ref="I6:I12" si="2">H6*C6</f>
        <v>18481.534885140001</v>
      </c>
      <c r="J6" s="20"/>
      <c r="K6" s="21"/>
      <c r="L6" s="20"/>
      <c r="M6" s="21"/>
      <c r="N6" s="20"/>
      <c r="O6" s="21"/>
      <c r="P6" s="20"/>
      <c r="Q6" s="21"/>
      <c r="R6" s="20"/>
      <c r="S6" s="21"/>
      <c r="T6" s="20"/>
      <c r="U6" s="21"/>
      <c r="V6" s="20"/>
      <c r="W6" s="21"/>
      <c r="X6" s="20">
        <f t="shared" ref="X6:X18" si="3">SUM(T6+R6+P6+N6+J6+L6+H6+F6+D6+V6)</f>
        <v>1</v>
      </c>
      <c r="Y6" s="21">
        <f t="shared" ref="Y6:Y18" si="4">C6</f>
        <v>92407.67442570001</v>
      </c>
    </row>
    <row r="7" spans="1:25" ht="17.45" customHeight="1" x14ac:dyDescent="0.2">
      <c r="A7" s="1" t="s">
        <v>158</v>
      </c>
      <c r="B7" s="1" t="str">
        <f>'SINTÉTICO LAFQ'!D8</f>
        <v>ESTRUTURA IN-LOCO</v>
      </c>
      <c r="C7" s="19">
        <f>'ANALÍTICO LAFQ'!N34</f>
        <v>181001.48491483997</v>
      </c>
      <c r="D7" s="22">
        <v>0.1</v>
      </c>
      <c r="E7" s="21">
        <f t="shared" si="0"/>
        <v>18100.148491483997</v>
      </c>
      <c r="F7" s="22">
        <v>0.25</v>
      </c>
      <c r="G7" s="21">
        <f t="shared" si="1"/>
        <v>45250.371228709992</v>
      </c>
      <c r="H7" s="20">
        <v>0.25</v>
      </c>
      <c r="I7" s="21">
        <f t="shared" si="2"/>
        <v>45250.371228709992</v>
      </c>
      <c r="J7" s="20">
        <v>0.2</v>
      </c>
      <c r="K7" s="21">
        <f>J7*C7</f>
        <v>36200.296982967993</v>
      </c>
      <c r="L7" s="20">
        <v>0.2</v>
      </c>
      <c r="M7" s="21">
        <f>L7*C7</f>
        <v>36200.296982967993</v>
      </c>
      <c r="N7" s="20"/>
      <c r="O7" s="21"/>
      <c r="P7" s="20"/>
      <c r="Q7" s="21"/>
      <c r="R7" s="20"/>
      <c r="S7" s="21"/>
      <c r="T7" s="20"/>
      <c r="U7" s="21"/>
      <c r="V7" s="20"/>
      <c r="W7" s="21"/>
      <c r="X7" s="20">
        <f t="shared" si="3"/>
        <v>1</v>
      </c>
      <c r="Y7" s="21">
        <f t="shared" si="4"/>
        <v>181001.48491483997</v>
      </c>
    </row>
    <row r="8" spans="1:25" ht="30" customHeight="1" x14ac:dyDescent="0.2">
      <c r="A8" s="1" t="s">
        <v>159</v>
      </c>
      <c r="B8" s="1" t="str">
        <f>'SINTÉTICO LAFQ'!D9</f>
        <v>PAVIMENTAÇÃO E REVESTIMENTO DE PISO</v>
      </c>
      <c r="C8" s="19">
        <f>'ANALÍTICO LAFQ'!N74</f>
        <v>465705.81798012002</v>
      </c>
      <c r="D8" s="22"/>
      <c r="E8" s="21"/>
      <c r="F8" s="22">
        <v>0.2</v>
      </c>
      <c r="G8" s="21">
        <f t="shared" si="1"/>
        <v>93141.163596024009</v>
      </c>
      <c r="H8" s="20">
        <v>0.2</v>
      </c>
      <c r="I8" s="21">
        <f t="shared" si="2"/>
        <v>93141.163596024009</v>
      </c>
      <c r="J8" s="20">
        <v>0.2</v>
      </c>
      <c r="K8" s="21">
        <f t="shared" ref="K8:K12" si="5">J8*C8</f>
        <v>93141.163596024009</v>
      </c>
      <c r="L8" s="20">
        <v>0.2</v>
      </c>
      <c r="M8" s="21">
        <f t="shared" ref="M8:M12" si="6">L8*C8</f>
        <v>93141.163596024009</v>
      </c>
      <c r="N8" s="20">
        <v>0.2</v>
      </c>
      <c r="O8" s="21">
        <f>N8*C8</f>
        <v>93141.163596024009</v>
      </c>
      <c r="P8" s="20"/>
      <c r="Q8" s="21"/>
      <c r="R8" s="20"/>
      <c r="S8" s="21"/>
      <c r="T8" s="20"/>
      <c r="U8" s="21"/>
      <c r="V8" s="20"/>
      <c r="W8" s="21"/>
      <c r="X8" s="20">
        <f t="shared" si="3"/>
        <v>1</v>
      </c>
      <c r="Y8" s="21">
        <f t="shared" si="4"/>
        <v>465705.81798012002</v>
      </c>
    </row>
    <row r="9" spans="1:25" ht="24.6" customHeight="1" x14ac:dyDescent="0.2">
      <c r="A9" s="1" t="s">
        <v>160</v>
      </c>
      <c r="B9" s="1" t="str">
        <f>'SINTÉTICO LAFQ'!D10</f>
        <v>ALVENARIA E REVESTIMENTOS DE PAREDE E TETO</v>
      </c>
      <c r="C9" s="19">
        <f>'ANALÍTICO LAFQ'!N87</f>
        <v>572912.12410806003</v>
      </c>
      <c r="D9" s="22"/>
      <c r="E9" s="21"/>
      <c r="F9" s="22">
        <v>0.1</v>
      </c>
      <c r="G9" s="21">
        <f t="shared" si="1"/>
        <v>57291.212410806009</v>
      </c>
      <c r="H9" s="20">
        <v>0.2</v>
      </c>
      <c r="I9" s="21">
        <f t="shared" si="2"/>
        <v>114582.42482161202</v>
      </c>
      <c r="J9" s="20">
        <v>0.2</v>
      </c>
      <c r="K9" s="21">
        <f t="shared" si="5"/>
        <v>114582.42482161202</v>
      </c>
      <c r="L9" s="20">
        <v>0.2</v>
      </c>
      <c r="M9" s="21">
        <f t="shared" si="6"/>
        <v>114582.42482161202</v>
      </c>
      <c r="N9" s="20">
        <v>0.1</v>
      </c>
      <c r="O9" s="21">
        <f t="shared" ref="O9:O16" si="7">N9*C9</f>
        <v>57291.212410806009</v>
      </c>
      <c r="P9" s="20">
        <v>0.1</v>
      </c>
      <c r="Q9" s="21">
        <f>P9*C9</f>
        <v>57291.212410806009</v>
      </c>
      <c r="R9" s="20">
        <v>0.1</v>
      </c>
      <c r="S9" s="21">
        <f>R9*C9</f>
        <v>57291.212410806009</v>
      </c>
      <c r="T9" s="20"/>
      <c r="U9" s="21"/>
      <c r="V9" s="20"/>
      <c r="W9" s="21"/>
      <c r="X9" s="20">
        <f t="shared" si="3"/>
        <v>0.99999999999999989</v>
      </c>
      <c r="Y9" s="21">
        <f t="shared" si="4"/>
        <v>572912.12410806003</v>
      </c>
    </row>
    <row r="10" spans="1:25" ht="15" customHeight="1" x14ac:dyDescent="0.2">
      <c r="A10" s="1" t="s">
        <v>161</v>
      </c>
      <c r="B10" s="1" t="str">
        <f>'SINTÉTICO LAFQ'!D11</f>
        <v>ESQUADRIAS</v>
      </c>
      <c r="C10" s="19">
        <f>'ANALÍTICO LAFQ'!N101</f>
        <v>219984.29255820002</v>
      </c>
      <c r="D10" s="22"/>
      <c r="E10" s="21"/>
      <c r="F10" s="22"/>
      <c r="G10" s="21"/>
      <c r="H10" s="20"/>
      <c r="I10" s="21"/>
      <c r="J10" s="20"/>
      <c r="K10" s="21"/>
      <c r="L10" s="20"/>
      <c r="M10" s="21"/>
      <c r="N10" s="20">
        <v>0.1</v>
      </c>
      <c r="O10" s="21">
        <f t="shared" si="7"/>
        <v>21998.429255820003</v>
      </c>
      <c r="P10" s="20">
        <v>0.4</v>
      </c>
      <c r="Q10" s="21">
        <f t="shared" ref="Q10:Q17" si="8">P10*C10</f>
        <v>87993.717023280013</v>
      </c>
      <c r="R10" s="20">
        <v>0.4</v>
      </c>
      <c r="S10" s="21">
        <f t="shared" ref="S10:S18" si="9">R10*C10</f>
        <v>87993.717023280013</v>
      </c>
      <c r="T10" s="20">
        <v>0.05</v>
      </c>
      <c r="U10" s="21">
        <f>T10*C10</f>
        <v>10999.214627910002</v>
      </c>
      <c r="V10" s="20">
        <v>0.05</v>
      </c>
      <c r="W10" s="21">
        <f>V10*C10</f>
        <v>10999.214627910002</v>
      </c>
      <c r="X10" s="20">
        <f t="shared" si="3"/>
        <v>1</v>
      </c>
      <c r="Y10" s="21">
        <f t="shared" si="4"/>
        <v>219984.29255820002</v>
      </c>
    </row>
    <row r="11" spans="1:25" ht="39.6" customHeight="1" x14ac:dyDescent="0.2">
      <c r="A11" s="1" t="s">
        <v>162</v>
      </c>
      <c r="B11" s="1" t="str">
        <f>'SINTÉTICO LAFQ'!D12</f>
        <v>INSTALAÇÕES HIDROSSANITÁRIAS /PLUVIAL/ GASES</v>
      </c>
      <c r="C11" s="19">
        <f>'ANALÍTICO LAFQ'!N107</f>
        <v>598114.06480200007</v>
      </c>
      <c r="D11" s="22">
        <v>0.1</v>
      </c>
      <c r="E11" s="21">
        <f>C11*D11</f>
        <v>59811.406480200007</v>
      </c>
      <c r="F11" s="22">
        <v>0.1</v>
      </c>
      <c r="G11" s="21">
        <f>F11*C11</f>
        <v>59811.406480200007</v>
      </c>
      <c r="H11" s="20">
        <v>0.1</v>
      </c>
      <c r="I11" s="21">
        <f t="shared" si="2"/>
        <v>59811.406480200007</v>
      </c>
      <c r="J11" s="20">
        <v>0.1</v>
      </c>
      <c r="K11" s="21">
        <f t="shared" si="5"/>
        <v>59811.406480200007</v>
      </c>
      <c r="L11" s="20">
        <v>0.15</v>
      </c>
      <c r="M11" s="21">
        <f t="shared" si="6"/>
        <v>89717.10972030001</v>
      </c>
      <c r="N11" s="20">
        <v>0.15</v>
      </c>
      <c r="O11" s="21">
        <f t="shared" si="7"/>
        <v>89717.10972030001</v>
      </c>
      <c r="P11" s="20">
        <v>0.1</v>
      </c>
      <c r="Q11" s="21">
        <f t="shared" si="8"/>
        <v>59811.406480200007</v>
      </c>
      <c r="R11" s="20">
        <v>0.1</v>
      </c>
      <c r="S11" s="21">
        <f t="shared" si="9"/>
        <v>59811.406480200007</v>
      </c>
      <c r="T11" s="20">
        <v>0.05</v>
      </c>
      <c r="U11" s="21">
        <f t="shared" ref="U11:U18" si="10">T11*C11</f>
        <v>29905.703240100003</v>
      </c>
      <c r="V11" s="20">
        <v>0.05</v>
      </c>
      <c r="W11" s="21">
        <f t="shared" ref="W11:W18" si="11">V11*C11</f>
        <v>29905.703240100003</v>
      </c>
      <c r="X11" s="20">
        <f t="shared" si="3"/>
        <v>1</v>
      </c>
      <c r="Y11" s="21">
        <f t="shared" si="4"/>
        <v>598114.06480200007</v>
      </c>
    </row>
    <row r="12" spans="1:25" ht="39" customHeight="1" x14ac:dyDescent="0.2">
      <c r="A12" s="1" t="s">
        <v>163</v>
      </c>
      <c r="B12" s="1" t="str">
        <f>'SINTÉTICO LAFQ'!D13</f>
        <v>INSTALAÇÕES ELÉTRICAS, CABEAMENTO ESTRUTURADO E LÓGICA</v>
      </c>
      <c r="C12" s="19">
        <f>'ANALÍTICO LAFQ'!N225</f>
        <v>365145.73522200005</v>
      </c>
      <c r="D12" s="22">
        <v>0.1</v>
      </c>
      <c r="E12" s="21">
        <f>C12*D12</f>
        <v>36514.573522200008</v>
      </c>
      <c r="F12" s="22">
        <v>0.1</v>
      </c>
      <c r="G12" s="21">
        <f>F12*C12</f>
        <v>36514.573522200008</v>
      </c>
      <c r="H12" s="20">
        <v>0.1</v>
      </c>
      <c r="I12" s="21">
        <f t="shared" si="2"/>
        <v>36514.573522200008</v>
      </c>
      <c r="J12" s="20">
        <v>0.1</v>
      </c>
      <c r="K12" s="21">
        <f t="shared" si="5"/>
        <v>36514.573522200008</v>
      </c>
      <c r="L12" s="20">
        <v>0.15</v>
      </c>
      <c r="M12" s="21">
        <f t="shared" si="6"/>
        <v>54771.860283300004</v>
      </c>
      <c r="N12" s="20">
        <v>0.15</v>
      </c>
      <c r="O12" s="21">
        <f t="shared" si="7"/>
        <v>54771.860283300004</v>
      </c>
      <c r="P12" s="20">
        <v>0.1</v>
      </c>
      <c r="Q12" s="21">
        <f t="shared" si="8"/>
        <v>36514.573522200008</v>
      </c>
      <c r="R12" s="20">
        <v>0.1</v>
      </c>
      <c r="S12" s="21">
        <f t="shared" si="9"/>
        <v>36514.573522200008</v>
      </c>
      <c r="T12" s="20">
        <v>0.05</v>
      </c>
      <c r="U12" s="21">
        <f t="shared" si="10"/>
        <v>18257.286761100004</v>
      </c>
      <c r="V12" s="20">
        <v>0.05</v>
      </c>
      <c r="W12" s="21">
        <f t="shared" si="11"/>
        <v>18257.286761100004</v>
      </c>
      <c r="X12" s="20">
        <f t="shared" si="3"/>
        <v>1</v>
      </c>
      <c r="Y12" s="21">
        <f t="shared" si="4"/>
        <v>365145.73522200005</v>
      </c>
    </row>
    <row r="13" spans="1:25" ht="15" customHeight="1" x14ac:dyDescent="0.2">
      <c r="A13" s="1" t="s">
        <v>164</v>
      </c>
      <c r="B13" s="1" t="str">
        <f>'SINTÉTICO LAFQ'!D14</f>
        <v>PREVENTIVO DE INCENDIO</v>
      </c>
      <c r="C13" s="19">
        <f>'ANALÍTICO LAFQ'!N313</f>
        <v>15599.787075599999</v>
      </c>
      <c r="D13" s="22"/>
      <c r="E13" s="21"/>
      <c r="F13" s="22"/>
      <c r="G13" s="21"/>
      <c r="H13" s="20"/>
      <c r="I13" s="21"/>
      <c r="J13" s="20"/>
      <c r="K13" s="21"/>
      <c r="L13" s="20"/>
      <c r="M13" s="21"/>
      <c r="N13" s="20"/>
      <c r="O13" s="21"/>
      <c r="P13" s="20">
        <v>0.4</v>
      </c>
      <c r="Q13" s="21">
        <f t="shared" si="8"/>
        <v>6239.9148302399999</v>
      </c>
      <c r="R13" s="20">
        <v>0.4</v>
      </c>
      <c r="S13" s="21">
        <f t="shared" si="9"/>
        <v>6239.9148302399999</v>
      </c>
      <c r="T13" s="20">
        <v>0.1</v>
      </c>
      <c r="U13" s="21">
        <f t="shared" si="10"/>
        <v>1559.97870756</v>
      </c>
      <c r="V13" s="20">
        <v>0.1</v>
      </c>
      <c r="W13" s="21">
        <f t="shared" si="11"/>
        <v>1559.97870756</v>
      </c>
      <c r="X13" s="20">
        <f t="shared" si="3"/>
        <v>1</v>
      </c>
      <c r="Y13" s="21">
        <f t="shared" si="4"/>
        <v>15599.787075599999</v>
      </c>
    </row>
    <row r="14" spans="1:25" ht="37.9" customHeight="1" x14ac:dyDescent="0.2">
      <c r="A14" s="1" t="s">
        <v>165</v>
      </c>
      <c r="B14" s="1" t="str">
        <f>'SINTÉTICO LAFQ'!D15</f>
        <v xml:space="preserve">SISTEMAS DE PROTEÇÃO CONTRA DESCARGAS ATMOSFÉRICAS (SPDA) </v>
      </c>
      <c r="C14" s="19">
        <f>'ANALÍTICO LAFQ'!N326</f>
        <v>59618.785545420003</v>
      </c>
      <c r="D14" s="22"/>
      <c r="E14" s="21"/>
      <c r="F14" s="22"/>
      <c r="G14" s="21"/>
      <c r="H14" s="20"/>
      <c r="I14" s="21"/>
      <c r="J14" s="20"/>
      <c r="K14" s="21"/>
      <c r="L14" s="20"/>
      <c r="M14" s="21"/>
      <c r="N14" s="20">
        <v>0.25</v>
      </c>
      <c r="O14" s="21">
        <f t="shared" si="7"/>
        <v>14904.696386355001</v>
      </c>
      <c r="P14" s="20">
        <v>0.25</v>
      </c>
      <c r="Q14" s="21">
        <f t="shared" si="8"/>
        <v>14904.696386355001</v>
      </c>
      <c r="R14" s="20">
        <v>0.25</v>
      </c>
      <c r="S14" s="21">
        <f t="shared" si="9"/>
        <v>14904.696386355001</v>
      </c>
      <c r="T14" s="20">
        <v>0.15</v>
      </c>
      <c r="U14" s="21">
        <f t="shared" si="10"/>
        <v>8942.8178318129994</v>
      </c>
      <c r="V14" s="20">
        <v>0.1</v>
      </c>
      <c r="W14" s="21">
        <f t="shared" si="11"/>
        <v>5961.8785545420005</v>
      </c>
      <c r="X14" s="20">
        <f t="shared" si="3"/>
        <v>1</v>
      </c>
      <c r="Y14" s="21">
        <f t="shared" si="4"/>
        <v>59618.785545420003</v>
      </c>
    </row>
    <row r="15" spans="1:25" ht="18" customHeight="1" x14ac:dyDescent="0.2">
      <c r="A15" s="1" t="s">
        <v>166</v>
      </c>
      <c r="B15" s="1" t="str">
        <f>'SINTÉTICO LAFQ'!D16</f>
        <v>INSTALAÇÕES DE CLIMATIZAÇÃO</v>
      </c>
      <c r="C15" s="19">
        <f>'ANALÍTICO LAFQ'!N339</f>
        <v>167759.47663200003</v>
      </c>
      <c r="D15" s="22"/>
      <c r="E15" s="21"/>
      <c r="F15" s="22"/>
      <c r="G15" s="21"/>
      <c r="H15" s="20"/>
      <c r="I15" s="21"/>
      <c r="J15" s="20"/>
      <c r="K15" s="21"/>
      <c r="L15" s="20">
        <v>0.2</v>
      </c>
      <c r="M15" s="21">
        <f t="shared" ref="M15:M16" si="12">L15*C15</f>
        <v>33551.895326400008</v>
      </c>
      <c r="N15" s="20">
        <v>0.2</v>
      </c>
      <c r="O15" s="21">
        <f t="shared" si="7"/>
        <v>33551.895326400008</v>
      </c>
      <c r="P15" s="20">
        <v>0.2</v>
      </c>
      <c r="Q15" s="21">
        <f t="shared" si="8"/>
        <v>33551.895326400008</v>
      </c>
      <c r="R15" s="20">
        <v>0.2</v>
      </c>
      <c r="S15" s="21">
        <f t="shared" si="9"/>
        <v>33551.895326400008</v>
      </c>
      <c r="T15" s="20">
        <v>0.1</v>
      </c>
      <c r="U15" s="21">
        <f t="shared" si="10"/>
        <v>16775.947663200004</v>
      </c>
      <c r="V15" s="20">
        <v>0.1</v>
      </c>
      <c r="W15" s="21">
        <f t="shared" si="11"/>
        <v>16775.947663200004</v>
      </c>
      <c r="X15" s="20">
        <f t="shared" si="3"/>
        <v>0.99999999999999989</v>
      </c>
      <c r="Y15" s="21">
        <f t="shared" si="4"/>
        <v>167759.47663200003</v>
      </c>
    </row>
    <row r="16" spans="1:25" ht="31.15" customHeight="1" x14ac:dyDescent="0.2">
      <c r="A16" s="1" t="s">
        <v>167</v>
      </c>
      <c r="B16" s="1" t="str">
        <f>'SINTÉTICO LAFQ'!D17</f>
        <v>COBERTURA METÁLICA - ESTRUTURA E TELHAMENTO</v>
      </c>
      <c r="C16" s="19">
        <f>'ANALÍTICO LAFQ'!N347</f>
        <v>414139.55351999996</v>
      </c>
      <c r="D16" s="22"/>
      <c r="E16" s="21"/>
      <c r="F16" s="22"/>
      <c r="G16" s="21"/>
      <c r="H16" s="20"/>
      <c r="I16" s="21"/>
      <c r="J16" s="20">
        <v>0.1</v>
      </c>
      <c r="K16" s="21">
        <f t="shared" ref="K16" si="13">J16*C16</f>
        <v>41413.955351999997</v>
      </c>
      <c r="L16" s="20">
        <v>0.2</v>
      </c>
      <c r="M16" s="21">
        <f t="shared" si="12"/>
        <v>82827.910703999994</v>
      </c>
      <c r="N16" s="20">
        <v>0.3</v>
      </c>
      <c r="O16" s="21">
        <f t="shared" si="7"/>
        <v>124241.86605599998</v>
      </c>
      <c r="P16" s="20">
        <v>0.2</v>
      </c>
      <c r="Q16" s="21">
        <f t="shared" si="8"/>
        <v>82827.910703999994</v>
      </c>
      <c r="R16" s="20">
        <v>0.1</v>
      </c>
      <c r="S16" s="21">
        <f t="shared" si="9"/>
        <v>41413.955351999997</v>
      </c>
      <c r="T16" s="20">
        <v>0.05</v>
      </c>
      <c r="U16" s="21">
        <f t="shared" si="10"/>
        <v>20706.977675999999</v>
      </c>
      <c r="V16" s="20">
        <v>0.05</v>
      </c>
      <c r="W16" s="21">
        <f t="shared" si="11"/>
        <v>20706.977675999999</v>
      </c>
      <c r="X16" s="20">
        <f t="shared" si="3"/>
        <v>1</v>
      </c>
      <c r="Y16" s="21">
        <f t="shared" si="4"/>
        <v>414139.55351999996</v>
      </c>
    </row>
    <row r="17" spans="1:25" ht="15" customHeight="1" x14ac:dyDescent="0.2">
      <c r="A17" s="1" t="s">
        <v>168</v>
      </c>
      <c r="B17" s="1" t="str">
        <f>'SINTÉTICO LAFQ'!D18</f>
        <v>PINTURAS</v>
      </c>
      <c r="C17" s="19">
        <f>'ANALÍTICO LAFQ'!N361</f>
        <v>64442.809169400003</v>
      </c>
      <c r="D17" s="22"/>
      <c r="E17" s="21"/>
      <c r="F17" s="22"/>
      <c r="G17" s="21"/>
      <c r="H17" s="20"/>
      <c r="I17" s="21"/>
      <c r="J17" s="20"/>
      <c r="K17" s="21"/>
      <c r="L17" s="20"/>
      <c r="M17" s="21"/>
      <c r="N17" s="20"/>
      <c r="O17" s="21"/>
      <c r="P17" s="20">
        <v>0.25</v>
      </c>
      <c r="Q17" s="21">
        <f t="shared" si="8"/>
        <v>16110.702292350001</v>
      </c>
      <c r="R17" s="20">
        <v>0.25</v>
      </c>
      <c r="S17" s="21">
        <f t="shared" si="9"/>
        <v>16110.702292350001</v>
      </c>
      <c r="T17" s="20">
        <v>0.25</v>
      </c>
      <c r="U17" s="21">
        <f t="shared" si="10"/>
        <v>16110.702292350001</v>
      </c>
      <c r="V17" s="20">
        <v>0.25</v>
      </c>
      <c r="W17" s="21">
        <f t="shared" si="11"/>
        <v>16110.702292350001</v>
      </c>
      <c r="X17" s="20">
        <f t="shared" si="3"/>
        <v>1</v>
      </c>
      <c r="Y17" s="21">
        <f t="shared" si="4"/>
        <v>64442.809169400003</v>
      </c>
    </row>
    <row r="18" spans="1:25" ht="42" customHeight="1" thickBot="1" x14ac:dyDescent="0.25">
      <c r="A18" s="1" t="s">
        <v>169</v>
      </c>
      <c r="B18" s="1" t="str">
        <f>'SINTÉTICO LAFQ'!D19</f>
        <v>SERVIÇO FINAIS/ DESMOBILIZAÇÃO E LIMPEZA DA OBRA</v>
      </c>
      <c r="C18" s="19">
        <f>'ANALÍTICO LAFQ'!N369</f>
        <v>31018.548834559999</v>
      </c>
      <c r="D18" s="22"/>
      <c r="E18" s="21"/>
      <c r="F18" s="22"/>
      <c r="G18" s="21"/>
      <c r="H18" s="20"/>
      <c r="I18" s="21"/>
      <c r="J18" s="20"/>
      <c r="K18" s="21"/>
      <c r="L18" s="20"/>
      <c r="M18" s="21"/>
      <c r="N18" s="20"/>
      <c r="O18" s="21"/>
      <c r="P18" s="20"/>
      <c r="Q18" s="21"/>
      <c r="R18" s="20">
        <v>0.2</v>
      </c>
      <c r="S18" s="21">
        <f t="shared" si="9"/>
        <v>6203.7097669120003</v>
      </c>
      <c r="T18" s="20">
        <v>0.4</v>
      </c>
      <c r="U18" s="21">
        <f t="shared" si="10"/>
        <v>12407.419533824001</v>
      </c>
      <c r="V18" s="20">
        <v>0.4</v>
      </c>
      <c r="W18" s="21">
        <f t="shared" si="11"/>
        <v>12407.419533824001</v>
      </c>
      <c r="X18" s="20">
        <f t="shared" si="3"/>
        <v>1</v>
      </c>
      <c r="Y18" s="21">
        <f t="shared" si="4"/>
        <v>31018.548834559999</v>
      </c>
    </row>
    <row r="19" spans="1:25" ht="15.75" thickBot="1" x14ac:dyDescent="0.3">
      <c r="A19" s="6"/>
      <c r="B19" s="6"/>
      <c r="C19" s="2">
        <f>SUM(C5:C18)</f>
        <v>3461207.2462879005</v>
      </c>
      <c r="D19" s="15">
        <f>E19/C19</f>
        <v>5.6067320664572012E-2</v>
      </c>
      <c r="E19" s="16">
        <f>SUM(E5:E18)</f>
        <v>194060.616564164</v>
      </c>
      <c r="F19" s="15">
        <f>G19/C19</f>
        <v>0.10120963040682415</v>
      </c>
      <c r="G19" s="16">
        <f>SUM(G5:G18)</f>
        <v>350307.50615822</v>
      </c>
      <c r="H19" s="15">
        <f>I19/C19</f>
        <v>0.11242238791138817</v>
      </c>
      <c r="I19" s="16">
        <f>SUM(I5:I18)</f>
        <v>389117.18368388602</v>
      </c>
      <c r="J19" s="15">
        <f>K19/C19</f>
        <v>0.11643322726115743</v>
      </c>
      <c r="K19" s="16">
        <f>SUM(K5:K18)</f>
        <v>402999.52990500402</v>
      </c>
      <c r="L19" s="15">
        <f>M19/C19</f>
        <v>0.15200718510827971</v>
      </c>
      <c r="M19" s="16">
        <f>SUM(M5:M18)</f>
        <v>526128.37058460398</v>
      </c>
      <c r="N19" s="15">
        <f>O19/C19</f>
        <v>0.14762304185425373</v>
      </c>
      <c r="O19" s="16">
        <f>SUM(O5:O18)</f>
        <v>510953.942185005</v>
      </c>
      <c r="P19" s="15">
        <f>Q19/C19</f>
        <v>0.12035735178025224</v>
      </c>
      <c r="Q19" s="16">
        <f>SUM(Q5:Q18)</f>
        <v>416581.73812583101</v>
      </c>
      <c r="R19" s="15">
        <f>S19/C19</f>
        <v>0.11018452967523368</v>
      </c>
      <c r="S19" s="16">
        <f>SUM(S5:S18)</f>
        <v>381371.49254074303</v>
      </c>
      <c r="T19" s="15">
        <f>U19/C19</f>
        <v>4.2278283990592642E-2</v>
      </c>
      <c r="U19" s="16">
        <f>SUM(U5:U18)</f>
        <v>146333.90290885698</v>
      </c>
      <c r="V19" s="15">
        <f>W19/C19</f>
        <v>4.1417041347446087E-2</v>
      </c>
      <c r="W19" s="16">
        <f>SUM(W5:W18)</f>
        <v>143352.963631586</v>
      </c>
      <c r="X19" s="127">
        <v>1</v>
      </c>
      <c r="Y19" s="16">
        <f>SUM(Y5:Y18)</f>
        <v>3461207.2462879005</v>
      </c>
    </row>
    <row r="20" spans="1:25" s="350" customFormat="1" ht="15" x14ac:dyDescent="0.25">
      <c r="A20" s="351"/>
      <c r="B20" s="610"/>
      <c r="C20" s="603"/>
      <c r="D20" s="604"/>
      <c r="E20" s="605"/>
      <c r="F20" s="604"/>
      <c r="G20" s="605"/>
      <c r="H20" s="604"/>
      <c r="I20" s="605"/>
      <c r="J20" s="604"/>
      <c r="K20" s="605"/>
      <c r="L20" s="604"/>
      <c r="M20" s="605"/>
      <c r="N20" s="604"/>
      <c r="O20" s="605"/>
      <c r="P20" s="604"/>
      <c r="Q20" s="605"/>
      <c r="R20" s="604"/>
      <c r="S20" s="605"/>
      <c r="T20" s="604"/>
      <c r="U20" s="605"/>
      <c r="V20" s="605"/>
      <c r="W20" s="605"/>
      <c r="X20" s="606"/>
      <c r="Y20" s="605"/>
    </row>
    <row r="21" spans="1:25" ht="38.25" x14ac:dyDescent="0.2">
      <c r="A21" s="607" t="s">
        <v>0</v>
      </c>
      <c r="B21" s="609" t="s">
        <v>1197</v>
      </c>
      <c r="C21" s="12"/>
      <c r="D21" s="12"/>
      <c r="V21" s="612"/>
      <c r="W21" s="611"/>
    </row>
    <row r="22" spans="1:25" ht="38.25" customHeight="1" x14ac:dyDescent="0.2">
      <c r="A22" s="608" t="s">
        <v>30</v>
      </c>
      <c r="B22" s="608"/>
      <c r="C22" s="12"/>
      <c r="D22" s="12"/>
    </row>
    <row r="23" spans="1:25" ht="15.75" thickBot="1" x14ac:dyDescent="0.25">
      <c r="A23" s="441" t="s">
        <v>5</v>
      </c>
      <c r="B23" s="441" t="s">
        <v>8</v>
      </c>
      <c r="C23" s="358"/>
      <c r="D23" s="350"/>
      <c r="E23" s="350"/>
      <c r="F23" s="350"/>
      <c r="G23" s="350"/>
      <c r="H23" s="350"/>
      <c r="I23" s="350"/>
      <c r="J23" s="350"/>
      <c r="K23" s="350"/>
      <c r="L23" s="350"/>
      <c r="M23" s="350"/>
      <c r="N23" s="350"/>
      <c r="O23" s="350"/>
      <c r="P23" s="350"/>
      <c r="Q23" s="350"/>
      <c r="R23" s="350"/>
      <c r="S23" s="350"/>
      <c r="T23" s="350"/>
      <c r="U23" s="350"/>
      <c r="X23" s="350"/>
      <c r="Y23" s="350"/>
    </row>
    <row r="24" spans="1:25" ht="15.75" thickBot="1" x14ac:dyDescent="0.3">
      <c r="A24" s="442"/>
      <c r="B24" s="442"/>
      <c r="C24" s="359" t="s">
        <v>12</v>
      </c>
      <c r="D24" s="439" t="s">
        <v>31</v>
      </c>
      <c r="E24" s="440"/>
      <c r="F24" s="439" t="s">
        <v>176</v>
      </c>
      <c r="G24" s="440"/>
      <c r="H24" s="439" t="s">
        <v>177</v>
      </c>
      <c r="I24" s="440"/>
      <c r="J24" s="439" t="s">
        <v>178</v>
      </c>
      <c r="K24" s="440"/>
      <c r="L24" s="439" t="s">
        <v>179</v>
      </c>
      <c r="M24" s="440"/>
      <c r="N24" s="439" t="s">
        <v>180</v>
      </c>
      <c r="O24" s="440"/>
      <c r="P24" s="439" t="s">
        <v>327</v>
      </c>
      <c r="Q24" s="440"/>
      <c r="R24" s="439" t="s">
        <v>328</v>
      </c>
      <c r="S24" s="440"/>
      <c r="T24" s="439" t="s">
        <v>329</v>
      </c>
      <c r="U24" s="440"/>
      <c r="V24" s="439" t="s">
        <v>1334</v>
      </c>
      <c r="W24" s="440"/>
      <c r="X24" s="439" t="s">
        <v>32</v>
      </c>
      <c r="Y24" s="440"/>
    </row>
    <row r="25" spans="1:25" x14ac:dyDescent="0.2">
      <c r="A25" s="1" t="s">
        <v>15</v>
      </c>
      <c r="B25" s="1" t="s">
        <v>16</v>
      </c>
      <c r="C25" s="19">
        <v>213357.09150000001</v>
      </c>
      <c r="D25" s="20">
        <v>0.2</v>
      </c>
      <c r="E25" s="21">
        <f>C25*D25</f>
        <v>42671.418300000005</v>
      </c>
      <c r="F25" s="20">
        <v>0.1</v>
      </c>
      <c r="G25" s="21">
        <f>F25*C25</f>
        <v>21335.709150000002</v>
      </c>
      <c r="H25" s="20">
        <v>0.1</v>
      </c>
      <c r="I25" s="21">
        <f>H25*C25</f>
        <v>21335.709150000002</v>
      </c>
      <c r="J25" s="20">
        <v>0.1</v>
      </c>
      <c r="K25" s="21">
        <f>J25*C25</f>
        <v>21335.709150000002</v>
      </c>
      <c r="L25" s="20">
        <v>0.1</v>
      </c>
      <c r="M25" s="21">
        <f>L25*C25</f>
        <v>21335.709150000002</v>
      </c>
      <c r="N25" s="20">
        <v>0.1</v>
      </c>
      <c r="O25" s="21">
        <f>N25*C25</f>
        <v>21335.709150000002</v>
      </c>
      <c r="P25" s="20">
        <v>0.1</v>
      </c>
      <c r="Q25" s="21">
        <f>P25*C25</f>
        <v>21335.709150000002</v>
      </c>
      <c r="R25" s="20">
        <v>0.1</v>
      </c>
      <c r="S25" s="21">
        <f>R25*C25</f>
        <v>21335.709150000002</v>
      </c>
      <c r="T25" s="20">
        <v>0.05</v>
      </c>
      <c r="U25" s="21">
        <f>T25*C25</f>
        <v>10667.854575000001</v>
      </c>
      <c r="V25" s="20">
        <v>0.05</v>
      </c>
      <c r="W25" s="21">
        <f>V25*C25</f>
        <v>10667.854575000001</v>
      </c>
      <c r="X25" s="20">
        <f>SUM(T25+R25+P25+N25+J25+L25+H25+F25+D25+V25)</f>
        <v>1</v>
      </c>
      <c r="Y25" s="21">
        <v>213357.09150000001</v>
      </c>
    </row>
    <row r="26" spans="1:25" ht="25.5" x14ac:dyDescent="0.2">
      <c r="A26" s="1" t="s">
        <v>157</v>
      </c>
      <c r="B26" s="1" t="s">
        <v>331</v>
      </c>
      <c r="C26" s="19">
        <v>47249.767150740008</v>
      </c>
      <c r="D26" s="20">
        <v>0.4</v>
      </c>
      <c r="E26" s="21">
        <f t="shared" ref="E26:E38" si="14">C26*D26</f>
        <v>18899.906860296003</v>
      </c>
      <c r="F26" s="20">
        <v>0.4</v>
      </c>
      <c r="G26" s="21">
        <f t="shared" ref="G26:G38" si="15">F26*C26</f>
        <v>18899.906860296003</v>
      </c>
      <c r="H26" s="20">
        <v>0.2</v>
      </c>
      <c r="I26" s="21">
        <f t="shared" ref="I26:I38" si="16">H26*C26</f>
        <v>9449.9534301480016</v>
      </c>
      <c r="J26" s="20"/>
      <c r="K26" s="21">
        <f t="shared" ref="K26:K38" si="17">J26*C26</f>
        <v>0</v>
      </c>
      <c r="L26" s="20"/>
      <c r="M26" s="21">
        <f t="shared" ref="M26:M38" si="18">L26*C26</f>
        <v>0</v>
      </c>
      <c r="N26" s="20"/>
      <c r="O26" s="21">
        <f t="shared" ref="O26:O38" si="19">N26*C26</f>
        <v>0</v>
      </c>
      <c r="P26" s="20"/>
      <c r="Q26" s="21">
        <f t="shared" ref="Q26:Q37" si="20">P26*C26</f>
        <v>0</v>
      </c>
      <c r="R26" s="20"/>
      <c r="S26" s="21">
        <f t="shared" ref="S26:S38" si="21">R26*C26</f>
        <v>0</v>
      </c>
      <c r="T26" s="20"/>
      <c r="U26" s="21">
        <f t="shared" ref="U26:U38" si="22">T26*C26</f>
        <v>0</v>
      </c>
      <c r="V26" s="20"/>
      <c r="W26" s="21"/>
      <c r="X26" s="20">
        <f t="shared" ref="X26:X38" si="23">SUM(T26+R26+P26+N26+J26+L26+H26+F26+D26+V26)</f>
        <v>1</v>
      </c>
      <c r="Y26" s="21">
        <v>47249.767150740008</v>
      </c>
    </row>
    <row r="27" spans="1:25" x14ac:dyDescent="0.2">
      <c r="A27" s="1" t="s">
        <v>158</v>
      </c>
      <c r="B27" s="1" t="s">
        <v>61</v>
      </c>
      <c r="C27" s="19">
        <v>95294.567681940011</v>
      </c>
      <c r="D27" s="22">
        <v>0.1</v>
      </c>
      <c r="E27" s="21">
        <f t="shared" si="14"/>
        <v>9529.4567681940007</v>
      </c>
      <c r="F27" s="22">
        <v>0.25</v>
      </c>
      <c r="G27" s="21">
        <f t="shared" si="15"/>
        <v>23823.641920485003</v>
      </c>
      <c r="H27" s="20">
        <v>0.25</v>
      </c>
      <c r="I27" s="21">
        <f t="shared" si="16"/>
        <v>23823.641920485003</v>
      </c>
      <c r="J27" s="20">
        <v>0.2</v>
      </c>
      <c r="K27" s="21">
        <f t="shared" si="17"/>
        <v>19058.913536388001</v>
      </c>
      <c r="L27" s="20">
        <v>0.2</v>
      </c>
      <c r="M27" s="21">
        <f t="shared" si="18"/>
        <v>19058.913536388001</v>
      </c>
      <c r="N27" s="20"/>
      <c r="O27" s="21">
        <f t="shared" si="19"/>
        <v>0</v>
      </c>
      <c r="P27" s="20"/>
      <c r="Q27" s="21">
        <f t="shared" si="20"/>
        <v>0</v>
      </c>
      <c r="R27" s="20"/>
      <c r="S27" s="21">
        <f t="shared" si="21"/>
        <v>0</v>
      </c>
      <c r="T27" s="20"/>
      <c r="U27" s="21">
        <f t="shared" si="22"/>
        <v>0</v>
      </c>
      <c r="V27" s="20"/>
      <c r="W27" s="21"/>
      <c r="X27" s="20">
        <f t="shared" si="23"/>
        <v>1</v>
      </c>
      <c r="Y27" s="21">
        <v>95294.567681940011</v>
      </c>
    </row>
    <row r="28" spans="1:25" x14ac:dyDescent="0.2">
      <c r="A28" s="1" t="s">
        <v>159</v>
      </c>
      <c r="B28" s="1" t="s">
        <v>85</v>
      </c>
      <c r="C28" s="19">
        <v>191769.42873672</v>
      </c>
      <c r="D28" s="22"/>
      <c r="E28" s="21">
        <f t="shared" si="14"/>
        <v>0</v>
      </c>
      <c r="F28" s="22">
        <v>0.2</v>
      </c>
      <c r="G28" s="21">
        <f t="shared" si="15"/>
        <v>38353.885747344</v>
      </c>
      <c r="H28" s="20">
        <v>0.2</v>
      </c>
      <c r="I28" s="21">
        <f t="shared" si="16"/>
        <v>38353.885747344</v>
      </c>
      <c r="J28" s="20">
        <v>0.2</v>
      </c>
      <c r="K28" s="21">
        <f t="shared" si="17"/>
        <v>38353.885747344</v>
      </c>
      <c r="L28" s="20">
        <v>0.2</v>
      </c>
      <c r="M28" s="21">
        <f t="shared" si="18"/>
        <v>38353.885747344</v>
      </c>
      <c r="N28" s="20">
        <v>0.2</v>
      </c>
      <c r="O28" s="21">
        <f t="shared" si="19"/>
        <v>38353.885747344</v>
      </c>
      <c r="P28" s="20"/>
      <c r="Q28" s="21">
        <f t="shared" si="20"/>
        <v>0</v>
      </c>
      <c r="R28" s="20"/>
      <c r="S28" s="21">
        <f t="shared" si="21"/>
        <v>0</v>
      </c>
      <c r="T28" s="20"/>
      <c r="U28" s="21">
        <f t="shared" si="22"/>
        <v>0</v>
      </c>
      <c r="V28" s="20"/>
      <c r="W28" s="21"/>
      <c r="X28" s="20">
        <f t="shared" si="23"/>
        <v>1</v>
      </c>
      <c r="Y28" s="21">
        <v>191769.42873672</v>
      </c>
    </row>
    <row r="29" spans="1:25" ht="25.5" x14ac:dyDescent="0.2">
      <c r="A29" s="1" t="s">
        <v>160</v>
      </c>
      <c r="B29" s="1" t="s">
        <v>368</v>
      </c>
      <c r="C29" s="19">
        <v>546881.79974231997</v>
      </c>
      <c r="D29" s="22"/>
      <c r="E29" s="21">
        <f t="shared" si="14"/>
        <v>0</v>
      </c>
      <c r="F29" s="22">
        <v>0.1</v>
      </c>
      <c r="G29" s="21">
        <f t="shared" si="15"/>
        <v>54688.179974232</v>
      </c>
      <c r="H29" s="20">
        <v>0.2</v>
      </c>
      <c r="I29" s="21">
        <f t="shared" si="16"/>
        <v>109376.359948464</v>
      </c>
      <c r="J29" s="20">
        <v>0.2</v>
      </c>
      <c r="K29" s="21">
        <f t="shared" si="17"/>
        <v>109376.359948464</v>
      </c>
      <c r="L29" s="20">
        <v>0.2</v>
      </c>
      <c r="M29" s="21">
        <f t="shared" si="18"/>
        <v>109376.359948464</v>
      </c>
      <c r="N29" s="20">
        <v>0.1</v>
      </c>
      <c r="O29" s="21">
        <f t="shared" si="19"/>
        <v>54688.179974232</v>
      </c>
      <c r="P29" s="20">
        <v>0.1</v>
      </c>
      <c r="Q29" s="21">
        <f t="shared" si="20"/>
        <v>54688.179974232</v>
      </c>
      <c r="R29" s="20">
        <v>0.1</v>
      </c>
      <c r="S29" s="21">
        <f t="shared" si="21"/>
        <v>54688.179974232</v>
      </c>
      <c r="T29" s="20"/>
      <c r="U29" s="21">
        <f t="shared" si="22"/>
        <v>0</v>
      </c>
      <c r="V29" s="20"/>
      <c r="W29" s="21"/>
      <c r="X29" s="20">
        <f t="shared" si="23"/>
        <v>0.99999999999999989</v>
      </c>
      <c r="Y29" s="21">
        <v>546881.79974231997</v>
      </c>
    </row>
    <row r="30" spans="1:25" x14ac:dyDescent="0.2">
      <c r="A30" s="1" t="s">
        <v>161</v>
      </c>
      <c r="B30" s="1" t="s">
        <v>86</v>
      </c>
      <c r="C30" s="19">
        <v>179050.50536388002</v>
      </c>
      <c r="D30" s="22"/>
      <c r="E30" s="21">
        <f t="shared" si="14"/>
        <v>0</v>
      </c>
      <c r="F30" s="22"/>
      <c r="G30" s="21">
        <f t="shared" si="15"/>
        <v>0</v>
      </c>
      <c r="H30" s="20"/>
      <c r="I30" s="21">
        <f t="shared" si="16"/>
        <v>0</v>
      </c>
      <c r="J30" s="20"/>
      <c r="K30" s="21">
        <f t="shared" si="17"/>
        <v>0</v>
      </c>
      <c r="L30" s="20"/>
      <c r="M30" s="21">
        <f t="shared" si="18"/>
        <v>0</v>
      </c>
      <c r="N30" s="20">
        <v>0.1</v>
      </c>
      <c r="O30" s="21">
        <f t="shared" si="19"/>
        <v>17905.050536388004</v>
      </c>
      <c r="P30" s="20">
        <v>0.4</v>
      </c>
      <c r="Q30" s="21">
        <f t="shared" si="20"/>
        <v>71620.202145552015</v>
      </c>
      <c r="R30" s="20">
        <v>0.4</v>
      </c>
      <c r="S30" s="21">
        <f t="shared" si="21"/>
        <v>71620.202145552015</v>
      </c>
      <c r="T30" s="20">
        <v>0.05</v>
      </c>
      <c r="U30" s="21">
        <f t="shared" si="22"/>
        <v>8952.5252681940019</v>
      </c>
      <c r="V30" s="20">
        <v>0.05</v>
      </c>
      <c r="W30" s="21">
        <f t="shared" ref="W26:W38" si="24">V30*C30</f>
        <v>8952.5252681940019</v>
      </c>
      <c r="X30" s="20">
        <f t="shared" si="23"/>
        <v>1</v>
      </c>
      <c r="Y30" s="21">
        <v>179050.50536388002</v>
      </c>
    </row>
    <row r="31" spans="1:25" ht="25.5" x14ac:dyDescent="0.2">
      <c r="A31" s="1" t="s">
        <v>162</v>
      </c>
      <c r="B31" s="1" t="s">
        <v>522</v>
      </c>
      <c r="C31" s="19">
        <v>460080.13297799998</v>
      </c>
      <c r="D31" s="22">
        <v>0.1</v>
      </c>
      <c r="E31" s="21">
        <f t="shared" si="14"/>
        <v>46008.013297800004</v>
      </c>
      <c r="F31" s="22">
        <v>0.1</v>
      </c>
      <c r="G31" s="21">
        <f t="shared" si="15"/>
        <v>46008.013297800004</v>
      </c>
      <c r="H31" s="20">
        <v>0.1</v>
      </c>
      <c r="I31" s="21">
        <f t="shared" si="16"/>
        <v>46008.013297800004</v>
      </c>
      <c r="J31" s="20">
        <v>0.1</v>
      </c>
      <c r="K31" s="21">
        <f t="shared" si="17"/>
        <v>46008.013297800004</v>
      </c>
      <c r="L31" s="20">
        <v>0.15</v>
      </c>
      <c r="M31" s="21">
        <f t="shared" si="18"/>
        <v>69012.019946699991</v>
      </c>
      <c r="N31" s="20">
        <v>0.15</v>
      </c>
      <c r="O31" s="21">
        <f t="shared" si="19"/>
        <v>69012.019946699991</v>
      </c>
      <c r="P31" s="20">
        <v>0.1</v>
      </c>
      <c r="Q31" s="21">
        <f t="shared" si="20"/>
        <v>46008.013297800004</v>
      </c>
      <c r="R31" s="20">
        <v>0.1</v>
      </c>
      <c r="S31" s="21">
        <f t="shared" si="21"/>
        <v>46008.013297800004</v>
      </c>
      <c r="T31" s="20">
        <v>0.05</v>
      </c>
      <c r="U31" s="21">
        <f t="shared" si="22"/>
        <v>23004.006648900002</v>
      </c>
      <c r="V31" s="20">
        <v>0.05</v>
      </c>
      <c r="W31" s="21">
        <f t="shared" si="24"/>
        <v>23004.006648900002</v>
      </c>
      <c r="X31" s="20">
        <f t="shared" si="23"/>
        <v>1</v>
      </c>
      <c r="Y31" s="21">
        <v>460080.13297799998</v>
      </c>
    </row>
    <row r="32" spans="1:25" ht="25.5" x14ac:dyDescent="0.2">
      <c r="A32" s="1" t="s">
        <v>163</v>
      </c>
      <c r="B32" s="1" t="s">
        <v>291</v>
      </c>
      <c r="C32" s="19">
        <v>99628.552860719996</v>
      </c>
      <c r="D32" s="22">
        <v>0.1</v>
      </c>
      <c r="E32" s="21">
        <f t="shared" si="14"/>
        <v>9962.855286072001</v>
      </c>
      <c r="F32" s="22">
        <v>0.1</v>
      </c>
      <c r="G32" s="21">
        <f t="shared" si="15"/>
        <v>9962.855286072001</v>
      </c>
      <c r="H32" s="20">
        <v>0.1</v>
      </c>
      <c r="I32" s="21">
        <f t="shared" si="16"/>
        <v>9962.855286072001</v>
      </c>
      <c r="J32" s="20">
        <v>0.1</v>
      </c>
      <c r="K32" s="21">
        <f t="shared" si="17"/>
        <v>9962.855286072001</v>
      </c>
      <c r="L32" s="20">
        <v>0.15</v>
      </c>
      <c r="M32" s="21">
        <f t="shared" si="18"/>
        <v>14944.282929107998</v>
      </c>
      <c r="N32" s="20">
        <v>0.15</v>
      </c>
      <c r="O32" s="21">
        <f t="shared" si="19"/>
        <v>14944.282929107998</v>
      </c>
      <c r="P32" s="20">
        <v>0.1</v>
      </c>
      <c r="Q32" s="21">
        <f t="shared" si="20"/>
        <v>9962.855286072001</v>
      </c>
      <c r="R32" s="20">
        <v>0.1</v>
      </c>
      <c r="S32" s="21">
        <f t="shared" si="21"/>
        <v>9962.855286072001</v>
      </c>
      <c r="T32" s="20">
        <v>0.05</v>
      </c>
      <c r="U32" s="21">
        <f t="shared" si="22"/>
        <v>4981.4276430360005</v>
      </c>
      <c r="V32" s="20">
        <v>0.05</v>
      </c>
      <c r="W32" s="21">
        <f t="shared" si="24"/>
        <v>4981.4276430360005</v>
      </c>
      <c r="X32" s="20">
        <f t="shared" si="23"/>
        <v>1</v>
      </c>
      <c r="Y32" s="21">
        <v>99628.552860719996</v>
      </c>
    </row>
    <row r="33" spans="1:25" x14ac:dyDescent="0.2">
      <c r="A33" s="1" t="s">
        <v>164</v>
      </c>
      <c r="B33" s="1" t="s">
        <v>304</v>
      </c>
      <c r="C33" s="19">
        <v>6840.7126500000004</v>
      </c>
      <c r="D33" s="22"/>
      <c r="E33" s="21">
        <f t="shared" si="14"/>
        <v>0</v>
      </c>
      <c r="F33" s="22"/>
      <c r="G33" s="21">
        <f t="shared" si="15"/>
        <v>0</v>
      </c>
      <c r="H33" s="20"/>
      <c r="I33" s="21">
        <f t="shared" si="16"/>
        <v>0</v>
      </c>
      <c r="J33" s="20"/>
      <c r="K33" s="21">
        <f t="shared" si="17"/>
        <v>0</v>
      </c>
      <c r="L33" s="20"/>
      <c r="M33" s="21">
        <f t="shared" si="18"/>
        <v>0</v>
      </c>
      <c r="N33" s="20"/>
      <c r="O33" s="21">
        <f t="shared" si="19"/>
        <v>0</v>
      </c>
      <c r="P33" s="20">
        <v>0.4</v>
      </c>
      <c r="Q33" s="21">
        <f t="shared" si="20"/>
        <v>2736.2850600000002</v>
      </c>
      <c r="R33" s="20">
        <v>0.4</v>
      </c>
      <c r="S33" s="21">
        <f t="shared" si="21"/>
        <v>2736.2850600000002</v>
      </c>
      <c r="T33" s="20">
        <v>0.1</v>
      </c>
      <c r="U33" s="21">
        <f t="shared" si="22"/>
        <v>684.07126500000004</v>
      </c>
      <c r="V33" s="20">
        <v>0.1</v>
      </c>
      <c r="W33" s="21">
        <f t="shared" si="24"/>
        <v>684.07126500000004</v>
      </c>
      <c r="X33" s="20">
        <f t="shared" si="23"/>
        <v>1</v>
      </c>
      <c r="Y33" s="21">
        <v>6840.7126500000004</v>
      </c>
    </row>
    <row r="34" spans="1:25" ht="25.5" x14ac:dyDescent="0.2">
      <c r="A34" s="1" t="s">
        <v>165</v>
      </c>
      <c r="B34" s="1" t="s">
        <v>230</v>
      </c>
      <c r="C34" s="19">
        <v>31448.0054184</v>
      </c>
      <c r="D34" s="22"/>
      <c r="E34" s="21">
        <f t="shared" si="14"/>
        <v>0</v>
      </c>
      <c r="F34" s="22"/>
      <c r="G34" s="21">
        <f t="shared" si="15"/>
        <v>0</v>
      </c>
      <c r="H34" s="20"/>
      <c r="I34" s="21">
        <f t="shared" si="16"/>
        <v>0</v>
      </c>
      <c r="J34" s="20"/>
      <c r="K34" s="21">
        <f t="shared" si="17"/>
        <v>0</v>
      </c>
      <c r="L34" s="20"/>
      <c r="M34" s="21">
        <f t="shared" si="18"/>
        <v>0</v>
      </c>
      <c r="N34" s="20">
        <v>0.25</v>
      </c>
      <c r="O34" s="21">
        <f t="shared" si="19"/>
        <v>7862.0013546</v>
      </c>
      <c r="P34" s="20">
        <v>0.25</v>
      </c>
      <c r="Q34" s="21">
        <f t="shared" si="20"/>
        <v>7862.0013546</v>
      </c>
      <c r="R34" s="20">
        <v>0.25</v>
      </c>
      <c r="S34" s="21">
        <f t="shared" si="21"/>
        <v>7862.0013546</v>
      </c>
      <c r="T34" s="20">
        <v>0.15</v>
      </c>
      <c r="U34" s="21">
        <f t="shared" si="22"/>
        <v>4717.2008127600002</v>
      </c>
      <c r="V34" s="20">
        <v>0.1</v>
      </c>
      <c r="W34" s="21">
        <f t="shared" si="24"/>
        <v>3144.8005418400003</v>
      </c>
      <c r="X34" s="20">
        <f t="shared" si="23"/>
        <v>1</v>
      </c>
      <c r="Y34" s="21">
        <v>31448.0054184</v>
      </c>
    </row>
    <row r="35" spans="1:25" x14ac:dyDescent="0.2">
      <c r="A35" s="1" t="s">
        <v>166</v>
      </c>
      <c r="B35" s="1" t="s">
        <v>842</v>
      </c>
      <c r="C35" s="19">
        <v>71889.967439999993</v>
      </c>
      <c r="D35" s="22"/>
      <c r="E35" s="21">
        <f t="shared" si="14"/>
        <v>0</v>
      </c>
      <c r="F35" s="22"/>
      <c r="G35" s="21">
        <f t="shared" si="15"/>
        <v>0</v>
      </c>
      <c r="H35" s="20"/>
      <c r="I35" s="21">
        <f t="shared" si="16"/>
        <v>0</v>
      </c>
      <c r="J35" s="20"/>
      <c r="K35" s="21">
        <f t="shared" si="17"/>
        <v>0</v>
      </c>
      <c r="L35" s="20">
        <v>0.2</v>
      </c>
      <c r="M35" s="21">
        <f t="shared" si="18"/>
        <v>14377.993488</v>
      </c>
      <c r="N35" s="20">
        <v>0.2</v>
      </c>
      <c r="O35" s="21">
        <f t="shared" si="19"/>
        <v>14377.993488</v>
      </c>
      <c r="P35" s="20">
        <v>0.2</v>
      </c>
      <c r="Q35" s="21">
        <f t="shared" si="20"/>
        <v>14377.993488</v>
      </c>
      <c r="R35" s="20">
        <v>0.2</v>
      </c>
      <c r="S35" s="21">
        <f t="shared" si="21"/>
        <v>14377.993488</v>
      </c>
      <c r="T35" s="20">
        <v>0.1</v>
      </c>
      <c r="U35" s="21">
        <f t="shared" si="22"/>
        <v>7188.996744</v>
      </c>
      <c r="V35" s="20">
        <v>0.1</v>
      </c>
      <c r="W35" s="21">
        <f t="shared" si="24"/>
        <v>7188.996744</v>
      </c>
      <c r="X35" s="20">
        <f t="shared" si="23"/>
        <v>0.99999999999999989</v>
      </c>
      <c r="Y35" s="21">
        <v>71889.967439999993</v>
      </c>
    </row>
    <row r="36" spans="1:25" ht="25.5" x14ac:dyDescent="0.2">
      <c r="A36" s="1" t="s">
        <v>167</v>
      </c>
      <c r="B36" s="1" t="s">
        <v>406</v>
      </c>
      <c r="C36" s="19">
        <v>141973.23314400003</v>
      </c>
      <c r="D36" s="22"/>
      <c r="E36" s="21">
        <f t="shared" si="14"/>
        <v>0</v>
      </c>
      <c r="F36" s="22"/>
      <c r="G36" s="21">
        <f t="shared" si="15"/>
        <v>0</v>
      </c>
      <c r="H36" s="20"/>
      <c r="I36" s="21">
        <f t="shared" si="16"/>
        <v>0</v>
      </c>
      <c r="J36" s="20">
        <v>0.1</v>
      </c>
      <c r="K36" s="21">
        <f t="shared" si="17"/>
        <v>14197.323314400004</v>
      </c>
      <c r="L36" s="20">
        <v>0.2</v>
      </c>
      <c r="M36" s="21">
        <f t="shared" si="18"/>
        <v>28394.646628800008</v>
      </c>
      <c r="N36" s="20">
        <v>0.3</v>
      </c>
      <c r="O36" s="21">
        <f t="shared" si="19"/>
        <v>42591.969943200005</v>
      </c>
      <c r="P36" s="20">
        <v>0.2</v>
      </c>
      <c r="Q36" s="21">
        <f t="shared" si="20"/>
        <v>28394.646628800008</v>
      </c>
      <c r="R36" s="20">
        <v>0.1</v>
      </c>
      <c r="S36" s="21">
        <f t="shared" si="21"/>
        <v>14197.323314400004</v>
      </c>
      <c r="T36" s="20">
        <v>0.05</v>
      </c>
      <c r="U36" s="21">
        <f t="shared" si="22"/>
        <v>7098.6616572000021</v>
      </c>
      <c r="V36" s="20">
        <v>0.05</v>
      </c>
      <c r="W36" s="21">
        <f t="shared" si="24"/>
        <v>7098.6616572000021</v>
      </c>
      <c r="X36" s="20">
        <f t="shared" si="23"/>
        <v>1</v>
      </c>
      <c r="Y36" s="21">
        <v>141973.23314400003</v>
      </c>
    </row>
    <row r="37" spans="1:25" x14ac:dyDescent="0.2">
      <c r="A37" s="1" t="s">
        <v>168</v>
      </c>
      <c r="B37" s="1" t="s">
        <v>52</v>
      </c>
      <c r="C37" s="19">
        <v>37545.74789916</v>
      </c>
      <c r="D37" s="22"/>
      <c r="E37" s="21">
        <f t="shared" si="14"/>
        <v>0</v>
      </c>
      <c r="F37" s="22"/>
      <c r="G37" s="21">
        <f t="shared" si="15"/>
        <v>0</v>
      </c>
      <c r="H37" s="20"/>
      <c r="I37" s="21">
        <f t="shared" si="16"/>
        <v>0</v>
      </c>
      <c r="J37" s="20"/>
      <c r="K37" s="21">
        <f t="shared" si="17"/>
        <v>0</v>
      </c>
      <c r="L37" s="20"/>
      <c r="M37" s="21">
        <f t="shared" si="18"/>
        <v>0</v>
      </c>
      <c r="N37" s="20"/>
      <c r="O37" s="21">
        <f t="shared" si="19"/>
        <v>0</v>
      </c>
      <c r="P37" s="20">
        <v>0.25</v>
      </c>
      <c r="Q37" s="21">
        <f t="shared" si="20"/>
        <v>9386.43697479</v>
      </c>
      <c r="R37" s="20">
        <v>0.25</v>
      </c>
      <c r="S37" s="21">
        <f t="shared" si="21"/>
        <v>9386.43697479</v>
      </c>
      <c r="T37" s="20">
        <v>0.25</v>
      </c>
      <c r="U37" s="21">
        <f t="shared" si="22"/>
        <v>9386.43697479</v>
      </c>
      <c r="V37" s="20">
        <v>0.25</v>
      </c>
      <c r="W37" s="21">
        <f t="shared" si="24"/>
        <v>9386.43697479</v>
      </c>
      <c r="X37" s="20">
        <f t="shared" si="23"/>
        <v>1</v>
      </c>
      <c r="Y37" s="21">
        <v>37545.74789916</v>
      </c>
    </row>
    <row r="38" spans="1:25" ht="26.25" thickBot="1" x14ac:dyDescent="0.25">
      <c r="A38" s="1" t="s">
        <v>169</v>
      </c>
      <c r="B38" s="1" t="s">
        <v>215</v>
      </c>
      <c r="C38" s="19">
        <v>23742.747050255999</v>
      </c>
      <c r="D38" s="22"/>
      <c r="E38" s="21">
        <f t="shared" si="14"/>
        <v>0</v>
      </c>
      <c r="F38" s="22"/>
      <c r="G38" s="21">
        <f t="shared" si="15"/>
        <v>0</v>
      </c>
      <c r="H38" s="20"/>
      <c r="I38" s="21">
        <f t="shared" si="16"/>
        <v>0</v>
      </c>
      <c r="J38" s="20"/>
      <c r="K38" s="21">
        <f t="shared" si="17"/>
        <v>0</v>
      </c>
      <c r="L38" s="20"/>
      <c r="M38" s="21">
        <f t="shared" si="18"/>
        <v>0</v>
      </c>
      <c r="N38" s="20"/>
      <c r="O38" s="21">
        <f t="shared" si="19"/>
        <v>0</v>
      </c>
      <c r="P38" s="20"/>
      <c r="Q38" s="21"/>
      <c r="R38" s="20">
        <v>0.2</v>
      </c>
      <c r="S38" s="21">
        <f t="shared" si="21"/>
        <v>4748.5494100511996</v>
      </c>
      <c r="T38" s="20">
        <v>0.4</v>
      </c>
      <c r="U38" s="21">
        <f t="shared" si="22"/>
        <v>9497.0988201023993</v>
      </c>
      <c r="V38" s="20">
        <v>0.4</v>
      </c>
      <c r="W38" s="21">
        <f t="shared" si="24"/>
        <v>9497.0988201023993</v>
      </c>
      <c r="X38" s="20">
        <f t="shared" si="23"/>
        <v>1</v>
      </c>
      <c r="Y38" s="21">
        <v>23742.747050255999</v>
      </c>
    </row>
    <row r="39" spans="1:25" ht="15.75" thickBot="1" x14ac:dyDescent="0.3">
      <c r="C39" s="2">
        <v>2146752.2596161356</v>
      </c>
      <c r="D39" s="15">
        <f>E39/C39</f>
        <v>5.9192508098295384E-2</v>
      </c>
      <c r="E39" s="16">
        <f>SUM(E25:E38)</f>
        <v>127071.65051236202</v>
      </c>
      <c r="F39" s="15">
        <f>G39/$C$39</f>
        <v>9.9253274932771612E-2</v>
      </c>
      <c r="G39" s="16">
        <f>SUM(G25:G38)</f>
        <v>213072.19223622902</v>
      </c>
      <c r="H39" s="15">
        <f>I39/$C$39</f>
        <v>0.12032614272244993</v>
      </c>
      <c r="I39" s="16">
        <f>SUM(I25:I38)</f>
        <v>258310.41878031302</v>
      </c>
      <c r="J39" s="15">
        <f>K39/$C$39</f>
        <v>0.12031805678716455</v>
      </c>
      <c r="K39" s="16">
        <f>SUM(K25:K38)</f>
        <v>258293.06028046802</v>
      </c>
      <c r="L39" s="15">
        <f>M39/$C$39</f>
        <v>0.14666518223723848</v>
      </c>
      <c r="M39" s="16">
        <f>SUM(M25:M38)</f>
        <v>314853.81137480401</v>
      </c>
      <c r="N39" s="15">
        <f>O39/$C$39</f>
        <v>0.13092851856125717</v>
      </c>
      <c r="O39" s="16">
        <f>SUM(O25:O38)</f>
        <v>281071.093069572</v>
      </c>
      <c r="P39" s="15">
        <f>Q39/$C$39</f>
        <v>0.12408153859704173</v>
      </c>
      <c r="Q39" s="16">
        <f>SUM(Q25:Q38)</f>
        <v>266372.32335984608</v>
      </c>
      <c r="R39" s="15">
        <f>S39/$C$39</f>
        <v>0.11968011134244162</v>
      </c>
      <c r="S39" s="16">
        <f>SUM(S25:S38)</f>
        <v>256923.54945549727</v>
      </c>
      <c r="T39" s="15">
        <f>U39/$C$39</f>
        <v>4.0143561057386326E-2</v>
      </c>
      <c r="U39" s="16">
        <f>SUM(U25:U38)</f>
        <v>86178.280408982406</v>
      </c>
      <c r="V39" s="15">
        <f>W39/$C$39</f>
        <v>3.9411105663953477E-2</v>
      </c>
      <c r="W39" s="16">
        <f>SUM(W25:W38)</f>
        <v>84605.880138062406</v>
      </c>
      <c r="X39" s="127">
        <v>1</v>
      </c>
      <c r="Y39" s="16">
        <f>SUM(Y25:Y38)</f>
        <v>2146752.2596161356</v>
      </c>
    </row>
    <row r="41" spans="1:25" ht="15" thickBot="1" x14ac:dyDescent="0.25"/>
    <row r="42" spans="1:25" ht="15.75" thickBot="1" x14ac:dyDescent="0.3">
      <c r="B42" s="1" t="s">
        <v>32</v>
      </c>
      <c r="C42" s="2">
        <f>C39+C19</f>
        <v>5607959.5059040356</v>
      </c>
      <c r="D42" s="15">
        <f>E42/$C$42</f>
        <v>5.7263656547170028E-2</v>
      </c>
      <c r="E42" s="16">
        <f>E39+E19</f>
        <v>321132.26707652601</v>
      </c>
      <c r="F42" s="15">
        <f>G42/$C$42</f>
        <v>0.10046072868417207</v>
      </c>
      <c r="G42" s="16">
        <f>G39+G19</f>
        <v>563379.69839444896</v>
      </c>
      <c r="H42" s="15">
        <f>I42/$C$42</f>
        <v>0.11544798099604502</v>
      </c>
      <c r="I42" s="16">
        <f>I39+I19</f>
        <v>647427.60246419907</v>
      </c>
      <c r="J42" s="15">
        <f>K42/$C$42</f>
        <v>0.11792035757199495</v>
      </c>
      <c r="K42" s="16">
        <f>K39+K19</f>
        <v>661292.59018547204</v>
      </c>
      <c r="L42" s="15">
        <f>M42/$C$42</f>
        <v>0.1499622422512191</v>
      </c>
      <c r="M42" s="16">
        <f>M39+M19</f>
        <v>840982.18195940799</v>
      </c>
      <c r="N42" s="15">
        <f>O42/$C$42</f>
        <v>0.1412323028404068</v>
      </c>
      <c r="O42" s="16">
        <f>O39+O19</f>
        <v>792025.03525457694</v>
      </c>
      <c r="P42" s="15">
        <f>Q42/$C$42</f>
        <v>0.12178298733553014</v>
      </c>
      <c r="Q42" s="16">
        <f t="shared" ref="F42:Y42" si="25">Q39+Q19</f>
        <v>682954.06148567703</v>
      </c>
      <c r="R42" s="15">
        <f>S42/$C$42</f>
        <v>0.11381948127910803</v>
      </c>
      <c r="S42" s="16">
        <f t="shared" si="25"/>
        <v>638295.04199624027</v>
      </c>
      <c r="T42" s="15">
        <f>U42/$C$42</f>
        <v>4.1461102397949125E-2</v>
      </c>
      <c r="U42" s="16">
        <f t="shared" si="25"/>
        <v>232512.1833178394</v>
      </c>
      <c r="V42" s="15">
        <f>W42/$C$42</f>
        <v>4.0649160096404818E-2</v>
      </c>
      <c r="W42" s="16">
        <f t="shared" si="25"/>
        <v>227958.8437696484</v>
      </c>
      <c r="X42" s="15">
        <f>Y42/$C$42</f>
        <v>1</v>
      </c>
      <c r="Y42" s="16">
        <f t="shared" si="25"/>
        <v>5607959.5059040356</v>
      </c>
    </row>
  </sheetData>
  <mergeCells count="28">
    <mergeCell ref="T24:U24"/>
    <mergeCell ref="X24:Y24"/>
    <mergeCell ref="A22:B22"/>
    <mergeCell ref="V24:W24"/>
    <mergeCell ref="V4:W4"/>
    <mergeCell ref="J24:K24"/>
    <mergeCell ref="L24:M24"/>
    <mergeCell ref="N24:O24"/>
    <mergeCell ref="P24:Q24"/>
    <mergeCell ref="R24:S24"/>
    <mergeCell ref="A23:A24"/>
    <mergeCell ref="B23:B24"/>
    <mergeCell ref="D24:E24"/>
    <mergeCell ref="F24:G24"/>
    <mergeCell ref="H24:I24"/>
    <mergeCell ref="A2:C2"/>
    <mergeCell ref="A3:A4"/>
    <mergeCell ref="B3:B4"/>
    <mergeCell ref="D4:E4"/>
    <mergeCell ref="F4:G4"/>
    <mergeCell ref="H4:I4"/>
    <mergeCell ref="J4:K4"/>
    <mergeCell ref="L4:M4"/>
    <mergeCell ref="N4:O4"/>
    <mergeCell ref="X4:Y4"/>
    <mergeCell ref="P4:Q4"/>
    <mergeCell ref="R4:S4"/>
    <mergeCell ref="T4:U4"/>
  </mergeCells>
  <phoneticPr fontId="15" type="noConversion"/>
  <pageMargins left="0.51181102362204722" right="0.51181102362204722" top="0.98425196850393704" bottom="0.98425196850393704" header="0.51181102362204722" footer="0.51181102362204722"/>
  <pageSetup paperSize="9" scale="31"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53"/>
  <sheetViews>
    <sheetView zoomScale="85" zoomScaleNormal="85" workbookViewId="0">
      <selection activeCell="A46" sqref="A46:N46"/>
    </sheetView>
  </sheetViews>
  <sheetFormatPr defaultRowHeight="15" x14ac:dyDescent="0.2"/>
  <cols>
    <col min="1" max="1" width="10.625" style="313" customWidth="1"/>
    <col min="2" max="2" width="8.875" style="313" customWidth="1"/>
    <col min="3" max="3" width="15.25" style="313" customWidth="1"/>
    <col min="4" max="4" width="11" style="313" customWidth="1"/>
    <col min="5" max="5" width="10.625" style="313" customWidth="1"/>
    <col min="6" max="6" width="11.875" style="313" customWidth="1"/>
    <col min="7" max="12" width="7.625" style="313" customWidth="1"/>
    <col min="13" max="13" width="9" style="313" customWidth="1"/>
    <col min="14" max="14" width="5.375" style="313" customWidth="1"/>
    <col min="15" max="15" width="6.375" style="313" customWidth="1"/>
    <col min="16" max="16" width="7.625" style="313" customWidth="1"/>
    <col min="17" max="20" width="11.125" style="314" customWidth="1"/>
    <col min="21" max="22" width="9.375" style="314" customWidth="1"/>
    <col min="23" max="256" width="9" style="314"/>
    <col min="257" max="257" width="10.625" style="314" customWidth="1"/>
    <col min="258" max="258" width="8.875" style="314" customWidth="1"/>
    <col min="259" max="259" width="15.25" style="314" customWidth="1"/>
    <col min="260" max="260" width="11" style="314" customWidth="1"/>
    <col min="261" max="261" width="10.625" style="314" customWidth="1"/>
    <col min="262" max="262" width="11.875" style="314" customWidth="1"/>
    <col min="263" max="268" width="7.625" style="314" customWidth="1"/>
    <col min="269" max="269" width="9" style="314" customWidth="1"/>
    <col min="270" max="270" width="5.375" style="314" customWidth="1"/>
    <col min="271" max="271" width="6.375" style="314" customWidth="1"/>
    <col min="272" max="272" width="7.625" style="314" customWidth="1"/>
    <col min="273" max="276" width="11.125" style="314" customWidth="1"/>
    <col min="277" max="278" width="9.375" style="314" customWidth="1"/>
    <col min="279" max="512" width="9" style="314"/>
    <col min="513" max="513" width="10.625" style="314" customWidth="1"/>
    <col min="514" max="514" width="8.875" style="314" customWidth="1"/>
    <col min="515" max="515" width="15.25" style="314" customWidth="1"/>
    <col min="516" max="516" width="11" style="314" customWidth="1"/>
    <col min="517" max="517" width="10.625" style="314" customWidth="1"/>
    <col min="518" max="518" width="11.875" style="314" customWidth="1"/>
    <col min="519" max="524" width="7.625" style="314" customWidth="1"/>
    <col min="525" max="525" width="9" style="314" customWidth="1"/>
    <col min="526" max="526" width="5.375" style="314" customWidth="1"/>
    <col min="527" max="527" width="6.375" style="314" customWidth="1"/>
    <col min="528" max="528" width="7.625" style="314" customWidth="1"/>
    <col min="529" max="532" width="11.125" style="314" customWidth="1"/>
    <col min="533" max="534" width="9.375" style="314" customWidth="1"/>
    <col min="535" max="768" width="9" style="314"/>
    <col min="769" max="769" width="10.625" style="314" customWidth="1"/>
    <col min="770" max="770" width="8.875" style="314" customWidth="1"/>
    <col min="771" max="771" width="15.25" style="314" customWidth="1"/>
    <col min="772" max="772" width="11" style="314" customWidth="1"/>
    <col min="773" max="773" width="10.625" style="314" customWidth="1"/>
    <col min="774" max="774" width="11.875" style="314" customWidth="1"/>
    <col min="775" max="780" width="7.625" style="314" customWidth="1"/>
    <col min="781" max="781" width="9" style="314" customWidth="1"/>
    <col min="782" max="782" width="5.375" style="314" customWidth="1"/>
    <col min="783" max="783" width="6.375" style="314" customWidth="1"/>
    <col min="784" max="784" width="7.625" style="314" customWidth="1"/>
    <col min="785" max="788" width="11.125" style="314" customWidth="1"/>
    <col min="789" max="790" width="9.375" style="314" customWidth="1"/>
    <col min="791" max="1024" width="9" style="314"/>
    <col min="1025" max="1025" width="10.625" style="314" customWidth="1"/>
    <col min="1026" max="1026" width="8.875" style="314" customWidth="1"/>
    <col min="1027" max="1027" width="15.25" style="314" customWidth="1"/>
    <col min="1028" max="1028" width="11" style="314" customWidth="1"/>
    <col min="1029" max="1029" width="10.625" style="314" customWidth="1"/>
    <col min="1030" max="1030" width="11.875" style="314" customWidth="1"/>
    <col min="1031" max="1036" width="7.625" style="314" customWidth="1"/>
    <col min="1037" max="1037" width="9" style="314" customWidth="1"/>
    <col min="1038" max="1038" width="5.375" style="314" customWidth="1"/>
    <col min="1039" max="1039" width="6.375" style="314" customWidth="1"/>
    <col min="1040" max="1040" width="7.625" style="314" customWidth="1"/>
    <col min="1041" max="1044" width="11.125" style="314" customWidth="1"/>
    <col min="1045" max="1046" width="9.375" style="314" customWidth="1"/>
    <col min="1047" max="1280" width="9" style="314"/>
    <col min="1281" max="1281" width="10.625" style="314" customWidth="1"/>
    <col min="1282" max="1282" width="8.875" style="314" customWidth="1"/>
    <col min="1283" max="1283" width="15.25" style="314" customWidth="1"/>
    <col min="1284" max="1284" width="11" style="314" customWidth="1"/>
    <col min="1285" max="1285" width="10.625" style="314" customWidth="1"/>
    <col min="1286" max="1286" width="11.875" style="314" customWidth="1"/>
    <col min="1287" max="1292" width="7.625" style="314" customWidth="1"/>
    <col min="1293" max="1293" width="9" style="314" customWidth="1"/>
    <col min="1294" max="1294" width="5.375" style="314" customWidth="1"/>
    <col min="1295" max="1295" width="6.375" style="314" customWidth="1"/>
    <col min="1296" max="1296" width="7.625" style="314" customWidth="1"/>
    <col min="1297" max="1300" width="11.125" style="314" customWidth="1"/>
    <col min="1301" max="1302" width="9.375" style="314" customWidth="1"/>
    <col min="1303" max="1536" width="9" style="314"/>
    <col min="1537" max="1537" width="10.625" style="314" customWidth="1"/>
    <col min="1538" max="1538" width="8.875" style="314" customWidth="1"/>
    <col min="1539" max="1539" width="15.25" style="314" customWidth="1"/>
    <col min="1540" max="1540" width="11" style="314" customWidth="1"/>
    <col min="1541" max="1541" width="10.625" style="314" customWidth="1"/>
    <col min="1542" max="1542" width="11.875" style="314" customWidth="1"/>
    <col min="1543" max="1548" width="7.625" style="314" customWidth="1"/>
    <col min="1549" max="1549" width="9" style="314" customWidth="1"/>
    <col min="1550" max="1550" width="5.375" style="314" customWidth="1"/>
    <col min="1551" max="1551" width="6.375" style="314" customWidth="1"/>
    <col min="1552" max="1552" width="7.625" style="314" customWidth="1"/>
    <col min="1553" max="1556" width="11.125" style="314" customWidth="1"/>
    <col min="1557" max="1558" width="9.375" style="314" customWidth="1"/>
    <col min="1559" max="1792" width="9" style="314"/>
    <col min="1793" max="1793" width="10.625" style="314" customWidth="1"/>
    <col min="1794" max="1794" width="8.875" style="314" customWidth="1"/>
    <col min="1795" max="1795" width="15.25" style="314" customWidth="1"/>
    <col min="1796" max="1796" width="11" style="314" customWidth="1"/>
    <col min="1797" max="1797" width="10.625" style="314" customWidth="1"/>
    <col min="1798" max="1798" width="11.875" style="314" customWidth="1"/>
    <col min="1799" max="1804" width="7.625" style="314" customWidth="1"/>
    <col min="1805" max="1805" width="9" style="314" customWidth="1"/>
    <col min="1806" max="1806" width="5.375" style="314" customWidth="1"/>
    <col min="1807" max="1807" width="6.375" style="314" customWidth="1"/>
    <col min="1808" max="1808" width="7.625" style="314" customWidth="1"/>
    <col min="1809" max="1812" width="11.125" style="314" customWidth="1"/>
    <col min="1813" max="1814" width="9.375" style="314" customWidth="1"/>
    <col min="1815" max="2048" width="9" style="314"/>
    <col min="2049" max="2049" width="10.625" style="314" customWidth="1"/>
    <col min="2050" max="2050" width="8.875" style="314" customWidth="1"/>
    <col min="2051" max="2051" width="15.25" style="314" customWidth="1"/>
    <col min="2052" max="2052" width="11" style="314" customWidth="1"/>
    <col min="2053" max="2053" width="10.625" style="314" customWidth="1"/>
    <col min="2054" max="2054" width="11.875" style="314" customWidth="1"/>
    <col min="2055" max="2060" width="7.625" style="314" customWidth="1"/>
    <col min="2061" max="2061" width="9" style="314" customWidth="1"/>
    <col min="2062" max="2062" width="5.375" style="314" customWidth="1"/>
    <col min="2063" max="2063" width="6.375" style="314" customWidth="1"/>
    <col min="2064" max="2064" width="7.625" style="314" customWidth="1"/>
    <col min="2065" max="2068" width="11.125" style="314" customWidth="1"/>
    <col min="2069" max="2070" width="9.375" style="314" customWidth="1"/>
    <col min="2071" max="2304" width="9" style="314"/>
    <col min="2305" max="2305" width="10.625" style="314" customWidth="1"/>
    <col min="2306" max="2306" width="8.875" style="314" customWidth="1"/>
    <col min="2307" max="2307" width="15.25" style="314" customWidth="1"/>
    <col min="2308" max="2308" width="11" style="314" customWidth="1"/>
    <col min="2309" max="2309" width="10.625" style="314" customWidth="1"/>
    <col min="2310" max="2310" width="11.875" style="314" customWidth="1"/>
    <col min="2311" max="2316" width="7.625" style="314" customWidth="1"/>
    <col min="2317" max="2317" width="9" style="314" customWidth="1"/>
    <col min="2318" max="2318" width="5.375" style="314" customWidth="1"/>
    <col min="2319" max="2319" width="6.375" style="314" customWidth="1"/>
    <col min="2320" max="2320" width="7.625" style="314" customWidth="1"/>
    <col min="2321" max="2324" width="11.125" style="314" customWidth="1"/>
    <col min="2325" max="2326" width="9.375" style="314" customWidth="1"/>
    <col min="2327" max="2560" width="9" style="314"/>
    <col min="2561" max="2561" width="10.625" style="314" customWidth="1"/>
    <col min="2562" max="2562" width="8.875" style="314" customWidth="1"/>
    <col min="2563" max="2563" width="15.25" style="314" customWidth="1"/>
    <col min="2564" max="2564" width="11" style="314" customWidth="1"/>
    <col min="2565" max="2565" width="10.625" style="314" customWidth="1"/>
    <col min="2566" max="2566" width="11.875" style="314" customWidth="1"/>
    <col min="2567" max="2572" width="7.625" style="314" customWidth="1"/>
    <col min="2573" max="2573" width="9" style="314" customWidth="1"/>
    <col min="2574" max="2574" width="5.375" style="314" customWidth="1"/>
    <col min="2575" max="2575" width="6.375" style="314" customWidth="1"/>
    <col min="2576" max="2576" width="7.625" style="314" customWidth="1"/>
    <col min="2577" max="2580" width="11.125" style="314" customWidth="1"/>
    <col min="2581" max="2582" width="9.375" style="314" customWidth="1"/>
    <col min="2583" max="2816" width="9" style="314"/>
    <col min="2817" max="2817" width="10.625" style="314" customWidth="1"/>
    <col min="2818" max="2818" width="8.875" style="314" customWidth="1"/>
    <col min="2819" max="2819" width="15.25" style="314" customWidth="1"/>
    <col min="2820" max="2820" width="11" style="314" customWidth="1"/>
    <col min="2821" max="2821" width="10.625" style="314" customWidth="1"/>
    <col min="2822" max="2822" width="11.875" style="314" customWidth="1"/>
    <col min="2823" max="2828" width="7.625" style="314" customWidth="1"/>
    <col min="2829" max="2829" width="9" style="314" customWidth="1"/>
    <col min="2830" max="2830" width="5.375" style="314" customWidth="1"/>
    <col min="2831" max="2831" width="6.375" style="314" customWidth="1"/>
    <col min="2832" max="2832" width="7.625" style="314" customWidth="1"/>
    <col min="2833" max="2836" width="11.125" style="314" customWidth="1"/>
    <col min="2837" max="2838" width="9.375" style="314" customWidth="1"/>
    <col min="2839" max="3072" width="9" style="314"/>
    <col min="3073" max="3073" width="10.625" style="314" customWidth="1"/>
    <col min="3074" max="3074" width="8.875" style="314" customWidth="1"/>
    <col min="3075" max="3075" width="15.25" style="314" customWidth="1"/>
    <col min="3076" max="3076" width="11" style="314" customWidth="1"/>
    <col min="3077" max="3077" width="10.625" style="314" customWidth="1"/>
    <col min="3078" max="3078" width="11.875" style="314" customWidth="1"/>
    <col min="3079" max="3084" width="7.625" style="314" customWidth="1"/>
    <col min="3085" max="3085" width="9" style="314" customWidth="1"/>
    <col min="3086" max="3086" width="5.375" style="314" customWidth="1"/>
    <col min="3087" max="3087" width="6.375" style="314" customWidth="1"/>
    <col min="3088" max="3088" width="7.625" style="314" customWidth="1"/>
    <col min="3089" max="3092" width="11.125" style="314" customWidth="1"/>
    <col min="3093" max="3094" width="9.375" style="314" customWidth="1"/>
    <col min="3095" max="3328" width="9" style="314"/>
    <col min="3329" max="3329" width="10.625" style="314" customWidth="1"/>
    <col min="3330" max="3330" width="8.875" style="314" customWidth="1"/>
    <col min="3331" max="3331" width="15.25" style="314" customWidth="1"/>
    <col min="3332" max="3332" width="11" style="314" customWidth="1"/>
    <col min="3333" max="3333" width="10.625" style="314" customWidth="1"/>
    <col min="3334" max="3334" width="11.875" style="314" customWidth="1"/>
    <col min="3335" max="3340" width="7.625" style="314" customWidth="1"/>
    <col min="3341" max="3341" width="9" style="314" customWidth="1"/>
    <col min="3342" max="3342" width="5.375" style="314" customWidth="1"/>
    <col min="3343" max="3343" width="6.375" style="314" customWidth="1"/>
    <col min="3344" max="3344" width="7.625" style="314" customWidth="1"/>
    <col min="3345" max="3348" width="11.125" style="314" customWidth="1"/>
    <col min="3349" max="3350" width="9.375" style="314" customWidth="1"/>
    <col min="3351" max="3584" width="9" style="314"/>
    <col min="3585" max="3585" width="10.625" style="314" customWidth="1"/>
    <col min="3586" max="3586" width="8.875" style="314" customWidth="1"/>
    <col min="3587" max="3587" width="15.25" style="314" customWidth="1"/>
    <col min="3588" max="3588" width="11" style="314" customWidth="1"/>
    <col min="3589" max="3589" width="10.625" style="314" customWidth="1"/>
    <col min="3590" max="3590" width="11.875" style="314" customWidth="1"/>
    <col min="3591" max="3596" width="7.625" style="314" customWidth="1"/>
    <col min="3597" max="3597" width="9" style="314" customWidth="1"/>
    <col min="3598" max="3598" width="5.375" style="314" customWidth="1"/>
    <col min="3599" max="3599" width="6.375" style="314" customWidth="1"/>
    <col min="3600" max="3600" width="7.625" style="314" customWidth="1"/>
    <col min="3601" max="3604" width="11.125" style="314" customWidth="1"/>
    <col min="3605" max="3606" width="9.375" style="314" customWidth="1"/>
    <col min="3607" max="3840" width="9" style="314"/>
    <col min="3841" max="3841" width="10.625" style="314" customWidth="1"/>
    <col min="3842" max="3842" width="8.875" style="314" customWidth="1"/>
    <col min="3843" max="3843" width="15.25" style="314" customWidth="1"/>
    <col min="3844" max="3844" width="11" style="314" customWidth="1"/>
    <col min="3845" max="3845" width="10.625" style="314" customWidth="1"/>
    <col min="3846" max="3846" width="11.875" style="314" customWidth="1"/>
    <col min="3847" max="3852" width="7.625" style="314" customWidth="1"/>
    <col min="3853" max="3853" width="9" style="314" customWidth="1"/>
    <col min="3854" max="3854" width="5.375" style="314" customWidth="1"/>
    <col min="3855" max="3855" width="6.375" style="314" customWidth="1"/>
    <col min="3856" max="3856" width="7.625" style="314" customWidth="1"/>
    <col min="3857" max="3860" width="11.125" style="314" customWidth="1"/>
    <col min="3861" max="3862" width="9.375" style="314" customWidth="1"/>
    <col min="3863" max="4096" width="9" style="314"/>
    <col min="4097" max="4097" width="10.625" style="314" customWidth="1"/>
    <col min="4098" max="4098" width="8.875" style="314" customWidth="1"/>
    <col min="4099" max="4099" width="15.25" style="314" customWidth="1"/>
    <col min="4100" max="4100" width="11" style="314" customWidth="1"/>
    <col min="4101" max="4101" width="10.625" style="314" customWidth="1"/>
    <col min="4102" max="4102" width="11.875" style="314" customWidth="1"/>
    <col min="4103" max="4108" width="7.625" style="314" customWidth="1"/>
    <col min="4109" max="4109" width="9" style="314" customWidth="1"/>
    <col min="4110" max="4110" width="5.375" style="314" customWidth="1"/>
    <col min="4111" max="4111" width="6.375" style="314" customWidth="1"/>
    <col min="4112" max="4112" width="7.625" style="314" customWidth="1"/>
    <col min="4113" max="4116" width="11.125" style="314" customWidth="1"/>
    <col min="4117" max="4118" width="9.375" style="314" customWidth="1"/>
    <col min="4119" max="4352" width="9" style="314"/>
    <col min="4353" max="4353" width="10.625" style="314" customWidth="1"/>
    <col min="4354" max="4354" width="8.875" style="314" customWidth="1"/>
    <col min="4355" max="4355" width="15.25" style="314" customWidth="1"/>
    <col min="4356" max="4356" width="11" style="314" customWidth="1"/>
    <col min="4357" max="4357" width="10.625" style="314" customWidth="1"/>
    <col min="4358" max="4358" width="11.875" style="314" customWidth="1"/>
    <col min="4359" max="4364" width="7.625" style="314" customWidth="1"/>
    <col min="4365" max="4365" width="9" style="314" customWidth="1"/>
    <col min="4366" max="4366" width="5.375" style="314" customWidth="1"/>
    <col min="4367" max="4367" width="6.375" style="314" customWidth="1"/>
    <col min="4368" max="4368" width="7.625" style="314" customWidth="1"/>
    <col min="4369" max="4372" width="11.125" style="314" customWidth="1"/>
    <col min="4373" max="4374" width="9.375" style="314" customWidth="1"/>
    <col min="4375" max="4608" width="9" style="314"/>
    <col min="4609" max="4609" width="10.625" style="314" customWidth="1"/>
    <col min="4610" max="4610" width="8.875" style="314" customWidth="1"/>
    <col min="4611" max="4611" width="15.25" style="314" customWidth="1"/>
    <col min="4612" max="4612" width="11" style="314" customWidth="1"/>
    <col min="4613" max="4613" width="10.625" style="314" customWidth="1"/>
    <col min="4614" max="4614" width="11.875" style="314" customWidth="1"/>
    <col min="4615" max="4620" width="7.625" style="314" customWidth="1"/>
    <col min="4621" max="4621" width="9" style="314" customWidth="1"/>
    <col min="4622" max="4622" width="5.375" style="314" customWidth="1"/>
    <col min="4623" max="4623" width="6.375" style="314" customWidth="1"/>
    <col min="4624" max="4624" width="7.625" style="314" customWidth="1"/>
    <col min="4625" max="4628" width="11.125" style="314" customWidth="1"/>
    <col min="4629" max="4630" width="9.375" style="314" customWidth="1"/>
    <col min="4631" max="4864" width="9" style="314"/>
    <col min="4865" max="4865" width="10.625" style="314" customWidth="1"/>
    <col min="4866" max="4866" width="8.875" style="314" customWidth="1"/>
    <col min="4867" max="4867" width="15.25" style="314" customWidth="1"/>
    <col min="4868" max="4868" width="11" style="314" customWidth="1"/>
    <col min="4869" max="4869" width="10.625" style="314" customWidth="1"/>
    <col min="4870" max="4870" width="11.875" style="314" customWidth="1"/>
    <col min="4871" max="4876" width="7.625" style="314" customWidth="1"/>
    <col min="4877" max="4877" width="9" style="314" customWidth="1"/>
    <col min="4878" max="4878" width="5.375" style="314" customWidth="1"/>
    <col min="4879" max="4879" width="6.375" style="314" customWidth="1"/>
    <col min="4880" max="4880" width="7.625" style="314" customWidth="1"/>
    <col min="4881" max="4884" width="11.125" style="314" customWidth="1"/>
    <col min="4885" max="4886" width="9.375" style="314" customWidth="1"/>
    <col min="4887" max="5120" width="9" style="314"/>
    <col min="5121" max="5121" width="10.625" style="314" customWidth="1"/>
    <col min="5122" max="5122" width="8.875" style="314" customWidth="1"/>
    <col min="5123" max="5123" width="15.25" style="314" customWidth="1"/>
    <col min="5124" max="5124" width="11" style="314" customWidth="1"/>
    <col min="5125" max="5125" width="10.625" style="314" customWidth="1"/>
    <col min="5126" max="5126" width="11.875" style="314" customWidth="1"/>
    <col min="5127" max="5132" width="7.625" style="314" customWidth="1"/>
    <col min="5133" max="5133" width="9" style="314" customWidth="1"/>
    <col min="5134" max="5134" width="5.375" style="314" customWidth="1"/>
    <col min="5135" max="5135" width="6.375" style="314" customWidth="1"/>
    <col min="5136" max="5136" width="7.625" style="314" customWidth="1"/>
    <col min="5137" max="5140" width="11.125" style="314" customWidth="1"/>
    <col min="5141" max="5142" width="9.375" style="314" customWidth="1"/>
    <col min="5143" max="5376" width="9" style="314"/>
    <col min="5377" max="5377" width="10.625" style="314" customWidth="1"/>
    <col min="5378" max="5378" width="8.875" style="314" customWidth="1"/>
    <col min="5379" max="5379" width="15.25" style="314" customWidth="1"/>
    <col min="5380" max="5380" width="11" style="314" customWidth="1"/>
    <col min="5381" max="5381" width="10.625" style="314" customWidth="1"/>
    <col min="5382" max="5382" width="11.875" style="314" customWidth="1"/>
    <col min="5383" max="5388" width="7.625" style="314" customWidth="1"/>
    <col min="5389" max="5389" width="9" style="314" customWidth="1"/>
    <col min="5390" max="5390" width="5.375" style="314" customWidth="1"/>
    <col min="5391" max="5391" width="6.375" style="314" customWidth="1"/>
    <col min="5392" max="5392" width="7.625" style="314" customWidth="1"/>
    <col min="5393" max="5396" width="11.125" style="314" customWidth="1"/>
    <col min="5397" max="5398" width="9.375" style="314" customWidth="1"/>
    <col min="5399" max="5632" width="9" style="314"/>
    <col min="5633" max="5633" width="10.625" style="314" customWidth="1"/>
    <col min="5634" max="5634" width="8.875" style="314" customWidth="1"/>
    <col min="5635" max="5635" width="15.25" style="314" customWidth="1"/>
    <col min="5636" max="5636" width="11" style="314" customWidth="1"/>
    <col min="5637" max="5637" width="10.625" style="314" customWidth="1"/>
    <col min="5638" max="5638" width="11.875" style="314" customWidth="1"/>
    <col min="5639" max="5644" width="7.625" style="314" customWidth="1"/>
    <col min="5645" max="5645" width="9" style="314" customWidth="1"/>
    <col min="5646" max="5646" width="5.375" style="314" customWidth="1"/>
    <col min="5647" max="5647" width="6.375" style="314" customWidth="1"/>
    <col min="5648" max="5648" width="7.625" style="314" customWidth="1"/>
    <col min="5649" max="5652" width="11.125" style="314" customWidth="1"/>
    <col min="5653" max="5654" width="9.375" style="314" customWidth="1"/>
    <col min="5655" max="5888" width="9" style="314"/>
    <col min="5889" max="5889" width="10.625" style="314" customWidth="1"/>
    <col min="5890" max="5890" width="8.875" style="314" customWidth="1"/>
    <col min="5891" max="5891" width="15.25" style="314" customWidth="1"/>
    <col min="5892" max="5892" width="11" style="314" customWidth="1"/>
    <col min="5893" max="5893" width="10.625" style="314" customWidth="1"/>
    <col min="5894" max="5894" width="11.875" style="314" customWidth="1"/>
    <col min="5895" max="5900" width="7.625" style="314" customWidth="1"/>
    <col min="5901" max="5901" width="9" style="314" customWidth="1"/>
    <col min="5902" max="5902" width="5.375" style="314" customWidth="1"/>
    <col min="5903" max="5903" width="6.375" style="314" customWidth="1"/>
    <col min="5904" max="5904" width="7.625" style="314" customWidth="1"/>
    <col min="5905" max="5908" width="11.125" style="314" customWidth="1"/>
    <col min="5909" max="5910" width="9.375" style="314" customWidth="1"/>
    <col min="5911" max="6144" width="9" style="314"/>
    <col min="6145" max="6145" width="10.625" style="314" customWidth="1"/>
    <col min="6146" max="6146" width="8.875" style="314" customWidth="1"/>
    <col min="6147" max="6147" width="15.25" style="314" customWidth="1"/>
    <col min="6148" max="6148" width="11" style="314" customWidth="1"/>
    <col min="6149" max="6149" width="10.625" style="314" customWidth="1"/>
    <col min="6150" max="6150" width="11.875" style="314" customWidth="1"/>
    <col min="6151" max="6156" width="7.625" style="314" customWidth="1"/>
    <col min="6157" max="6157" width="9" style="314" customWidth="1"/>
    <col min="6158" max="6158" width="5.375" style="314" customWidth="1"/>
    <col min="6159" max="6159" width="6.375" style="314" customWidth="1"/>
    <col min="6160" max="6160" width="7.625" style="314" customWidth="1"/>
    <col min="6161" max="6164" width="11.125" style="314" customWidth="1"/>
    <col min="6165" max="6166" width="9.375" style="314" customWidth="1"/>
    <col min="6167" max="6400" width="9" style="314"/>
    <col min="6401" max="6401" width="10.625" style="314" customWidth="1"/>
    <col min="6402" max="6402" width="8.875" style="314" customWidth="1"/>
    <col min="6403" max="6403" width="15.25" style="314" customWidth="1"/>
    <col min="6404" max="6404" width="11" style="314" customWidth="1"/>
    <col min="6405" max="6405" width="10.625" style="314" customWidth="1"/>
    <col min="6406" max="6406" width="11.875" style="314" customWidth="1"/>
    <col min="6407" max="6412" width="7.625" style="314" customWidth="1"/>
    <col min="6413" max="6413" width="9" style="314" customWidth="1"/>
    <col min="6414" max="6414" width="5.375" style="314" customWidth="1"/>
    <col min="6415" max="6415" width="6.375" style="314" customWidth="1"/>
    <col min="6416" max="6416" width="7.625" style="314" customWidth="1"/>
    <col min="6417" max="6420" width="11.125" style="314" customWidth="1"/>
    <col min="6421" max="6422" width="9.375" style="314" customWidth="1"/>
    <col min="6423" max="6656" width="9" style="314"/>
    <col min="6657" max="6657" width="10.625" style="314" customWidth="1"/>
    <col min="6658" max="6658" width="8.875" style="314" customWidth="1"/>
    <col min="6659" max="6659" width="15.25" style="314" customWidth="1"/>
    <col min="6660" max="6660" width="11" style="314" customWidth="1"/>
    <col min="6661" max="6661" width="10.625" style="314" customWidth="1"/>
    <col min="6662" max="6662" width="11.875" style="314" customWidth="1"/>
    <col min="6663" max="6668" width="7.625" style="314" customWidth="1"/>
    <col min="6669" max="6669" width="9" style="314" customWidth="1"/>
    <col min="6670" max="6670" width="5.375" style="314" customWidth="1"/>
    <col min="6671" max="6671" width="6.375" style="314" customWidth="1"/>
    <col min="6672" max="6672" width="7.625" style="314" customWidth="1"/>
    <col min="6673" max="6676" width="11.125" style="314" customWidth="1"/>
    <col min="6677" max="6678" width="9.375" style="314" customWidth="1"/>
    <col min="6679" max="6912" width="9" style="314"/>
    <col min="6913" max="6913" width="10.625" style="314" customWidth="1"/>
    <col min="6914" max="6914" width="8.875" style="314" customWidth="1"/>
    <col min="6915" max="6915" width="15.25" style="314" customWidth="1"/>
    <col min="6916" max="6916" width="11" style="314" customWidth="1"/>
    <col min="6917" max="6917" width="10.625" style="314" customWidth="1"/>
    <col min="6918" max="6918" width="11.875" style="314" customWidth="1"/>
    <col min="6919" max="6924" width="7.625" style="314" customWidth="1"/>
    <col min="6925" max="6925" width="9" style="314" customWidth="1"/>
    <col min="6926" max="6926" width="5.375" style="314" customWidth="1"/>
    <col min="6927" max="6927" width="6.375" style="314" customWidth="1"/>
    <col min="6928" max="6928" width="7.625" style="314" customWidth="1"/>
    <col min="6929" max="6932" width="11.125" style="314" customWidth="1"/>
    <col min="6933" max="6934" width="9.375" style="314" customWidth="1"/>
    <col min="6935" max="7168" width="9" style="314"/>
    <col min="7169" max="7169" width="10.625" style="314" customWidth="1"/>
    <col min="7170" max="7170" width="8.875" style="314" customWidth="1"/>
    <col min="7171" max="7171" width="15.25" style="314" customWidth="1"/>
    <col min="7172" max="7172" width="11" style="314" customWidth="1"/>
    <col min="7173" max="7173" width="10.625" style="314" customWidth="1"/>
    <col min="7174" max="7174" width="11.875" style="314" customWidth="1"/>
    <col min="7175" max="7180" width="7.625" style="314" customWidth="1"/>
    <col min="7181" max="7181" width="9" style="314" customWidth="1"/>
    <col min="7182" max="7182" width="5.375" style="314" customWidth="1"/>
    <col min="7183" max="7183" width="6.375" style="314" customWidth="1"/>
    <col min="7184" max="7184" width="7.625" style="314" customWidth="1"/>
    <col min="7185" max="7188" width="11.125" style="314" customWidth="1"/>
    <col min="7189" max="7190" width="9.375" style="314" customWidth="1"/>
    <col min="7191" max="7424" width="9" style="314"/>
    <col min="7425" max="7425" width="10.625" style="314" customWidth="1"/>
    <col min="7426" max="7426" width="8.875" style="314" customWidth="1"/>
    <col min="7427" max="7427" width="15.25" style="314" customWidth="1"/>
    <col min="7428" max="7428" width="11" style="314" customWidth="1"/>
    <col min="7429" max="7429" width="10.625" style="314" customWidth="1"/>
    <col min="7430" max="7430" width="11.875" style="314" customWidth="1"/>
    <col min="7431" max="7436" width="7.625" style="314" customWidth="1"/>
    <col min="7437" max="7437" width="9" style="314" customWidth="1"/>
    <col min="7438" max="7438" width="5.375" style="314" customWidth="1"/>
    <col min="7439" max="7439" width="6.375" style="314" customWidth="1"/>
    <col min="7440" max="7440" width="7.625" style="314" customWidth="1"/>
    <col min="7441" max="7444" width="11.125" style="314" customWidth="1"/>
    <col min="7445" max="7446" width="9.375" style="314" customWidth="1"/>
    <col min="7447" max="7680" width="9" style="314"/>
    <col min="7681" max="7681" width="10.625" style="314" customWidth="1"/>
    <col min="7682" max="7682" width="8.875" style="314" customWidth="1"/>
    <col min="7683" max="7683" width="15.25" style="314" customWidth="1"/>
    <col min="7684" max="7684" width="11" style="314" customWidth="1"/>
    <col min="7685" max="7685" width="10.625" style="314" customWidth="1"/>
    <col min="7686" max="7686" width="11.875" style="314" customWidth="1"/>
    <col min="7687" max="7692" width="7.625" style="314" customWidth="1"/>
    <col min="7693" max="7693" width="9" style="314" customWidth="1"/>
    <col min="7694" max="7694" width="5.375" style="314" customWidth="1"/>
    <col min="7695" max="7695" width="6.375" style="314" customWidth="1"/>
    <col min="7696" max="7696" width="7.625" style="314" customWidth="1"/>
    <col min="7697" max="7700" width="11.125" style="314" customWidth="1"/>
    <col min="7701" max="7702" width="9.375" style="314" customWidth="1"/>
    <col min="7703" max="7936" width="9" style="314"/>
    <col min="7937" max="7937" width="10.625" style="314" customWidth="1"/>
    <col min="7938" max="7938" width="8.875" style="314" customWidth="1"/>
    <col min="7939" max="7939" width="15.25" style="314" customWidth="1"/>
    <col min="7940" max="7940" width="11" style="314" customWidth="1"/>
    <col min="7941" max="7941" width="10.625" style="314" customWidth="1"/>
    <col min="7942" max="7942" width="11.875" style="314" customWidth="1"/>
    <col min="7943" max="7948" width="7.625" style="314" customWidth="1"/>
    <col min="7949" max="7949" width="9" style="314" customWidth="1"/>
    <col min="7950" max="7950" width="5.375" style="314" customWidth="1"/>
    <col min="7951" max="7951" width="6.375" style="314" customWidth="1"/>
    <col min="7952" max="7952" width="7.625" style="314" customWidth="1"/>
    <col min="7953" max="7956" width="11.125" style="314" customWidth="1"/>
    <col min="7957" max="7958" width="9.375" style="314" customWidth="1"/>
    <col min="7959" max="8192" width="9" style="314"/>
    <col min="8193" max="8193" width="10.625" style="314" customWidth="1"/>
    <col min="8194" max="8194" width="8.875" style="314" customWidth="1"/>
    <col min="8195" max="8195" width="15.25" style="314" customWidth="1"/>
    <col min="8196" max="8196" width="11" style="314" customWidth="1"/>
    <col min="8197" max="8197" width="10.625" style="314" customWidth="1"/>
    <col min="8198" max="8198" width="11.875" style="314" customWidth="1"/>
    <col min="8199" max="8204" width="7.625" style="314" customWidth="1"/>
    <col min="8205" max="8205" width="9" style="314" customWidth="1"/>
    <col min="8206" max="8206" width="5.375" style="314" customWidth="1"/>
    <col min="8207" max="8207" width="6.375" style="314" customWidth="1"/>
    <col min="8208" max="8208" width="7.625" style="314" customWidth="1"/>
    <col min="8209" max="8212" width="11.125" style="314" customWidth="1"/>
    <col min="8213" max="8214" width="9.375" style="314" customWidth="1"/>
    <col min="8215" max="8448" width="9" style="314"/>
    <col min="8449" max="8449" width="10.625" style="314" customWidth="1"/>
    <col min="8450" max="8450" width="8.875" style="314" customWidth="1"/>
    <col min="8451" max="8451" width="15.25" style="314" customWidth="1"/>
    <col min="8452" max="8452" width="11" style="314" customWidth="1"/>
    <col min="8453" max="8453" width="10.625" style="314" customWidth="1"/>
    <col min="8454" max="8454" width="11.875" style="314" customWidth="1"/>
    <col min="8455" max="8460" width="7.625" style="314" customWidth="1"/>
    <col min="8461" max="8461" width="9" style="314" customWidth="1"/>
    <col min="8462" max="8462" width="5.375" style="314" customWidth="1"/>
    <col min="8463" max="8463" width="6.375" style="314" customWidth="1"/>
    <col min="8464" max="8464" width="7.625" style="314" customWidth="1"/>
    <col min="8465" max="8468" width="11.125" style="314" customWidth="1"/>
    <col min="8469" max="8470" width="9.375" style="314" customWidth="1"/>
    <col min="8471" max="8704" width="9" style="314"/>
    <col min="8705" max="8705" width="10.625" style="314" customWidth="1"/>
    <col min="8706" max="8706" width="8.875" style="314" customWidth="1"/>
    <col min="8707" max="8707" width="15.25" style="314" customWidth="1"/>
    <col min="8708" max="8708" width="11" style="314" customWidth="1"/>
    <col min="8709" max="8709" width="10.625" style="314" customWidth="1"/>
    <col min="8710" max="8710" width="11.875" style="314" customWidth="1"/>
    <col min="8711" max="8716" width="7.625" style="314" customWidth="1"/>
    <col min="8717" max="8717" width="9" style="314" customWidth="1"/>
    <col min="8718" max="8718" width="5.375" style="314" customWidth="1"/>
    <col min="8719" max="8719" width="6.375" style="314" customWidth="1"/>
    <col min="8720" max="8720" width="7.625" style="314" customWidth="1"/>
    <col min="8721" max="8724" width="11.125" style="314" customWidth="1"/>
    <col min="8725" max="8726" width="9.375" style="314" customWidth="1"/>
    <col min="8727" max="8960" width="9" style="314"/>
    <col min="8961" max="8961" width="10.625" style="314" customWidth="1"/>
    <col min="8962" max="8962" width="8.875" style="314" customWidth="1"/>
    <col min="8963" max="8963" width="15.25" style="314" customWidth="1"/>
    <col min="8964" max="8964" width="11" style="314" customWidth="1"/>
    <col min="8965" max="8965" width="10.625" style="314" customWidth="1"/>
    <col min="8966" max="8966" width="11.875" style="314" customWidth="1"/>
    <col min="8967" max="8972" width="7.625" style="314" customWidth="1"/>
    <col min="8973" max="8973" width="9" style="314" customWidth="1"/>
    <col min="8974" max="8974" width="5.375" style="314" customWidth="1"/>
    <col min="8975" max="8975" width="6.375" style="314" customWidth="1"/>
    <col min="8976" max="8976" width="7.625" style="314" customWidth="1"/>
    <col min="8977" max="8980" width="11.125" style="314" customWidth="1"/>
    <col min="8981" max="8982" width="9.375" style="314" customWidth="1"/>
    <col min="8983" max="9216" width="9" style="314"/>
    <col min="9217" max="9217" width="10.625" style="314" customWidth="1"/>
    <col min="9218" max="9218" width="8.875" style="314" customWidth="1"/>
    <col min="9219" max="9219" width="15.25" style="314" customWidth="1"/>
    <col min="9220" max="9220" width="11" style="314" customWidth="1"/>
    <col min="9221" max="9221" width="10.625" style="314" customWidth="1"/>
    <col min="9222" max="9222" width="11.875" style="314" customWidth="1"/>
    <col min="9223" max="9228" width="7.625" style="314" customWidth="1"/>
    <col min="9229" max="9229" width="9" style="314" customWidth="1"/>
    <col min="9230" max="9230" width="5.375" style="314" customWidth="1"/>
    <col min="9231" max="9231" width="6.375" style="314" customWidth="1"/>
    <col min="9232" max="9232" width="7.625" style="314" customWidth="1"/>
    <col min="9233" max="9236" width="11.125" style="314" customWidth="1"/>
    <col min="9237" max="9238" width="9.375" style="314" customWidth="1"/>
    <col min="9239" max="9472" width="9" style="314"/>
    <col min="9473" max="9473" width="10.625" style="314" customWidth="1"/>
    <col min="9474" max="9474" width="8.875" style="314" customWidth="1"/>
    <col min="9475" max="9475" width="15.25" style="314" customWidth="1"/>
    <col min="9476" max="9476" width="11" style="314" customWidth="1"/>
    <col min="9477" max="9477" width="10.625" style="314" customWidth="1"/>
    <col min="9478" max="9478" width="11.875" style="314" customWidth="1"/>
    <col min="9479" max="9484" width="7.625" style="314" customWidth="1"/>
    <col min="9485" max="9485" width="9" style="314" customWidth="1"/>
    <col min="9486" max="9486" width="5.375" style="314" customWidth="1"/>
    <col min="9487" max="9487" width="6.375" style="314" customWidth="1"/>
    <col min="9488" max="9488" width="7.625" style="314" customWidth="1"/>
    <col min="9489" max="9492" width="11.125" style="314" customWidth="1"/>
    <col min="9493" max="9494" width="9.375" style="314" customWidth="1"/>
    <col min="9495" max="9728" width="9" style="314"/>
    <col min="9729" max="9729" width="10.625" style="314" customWidth="1"/>
    <col min="9730" max="9730" width="8.875" style="314" customWidth="1"/>
    <col min="9731" max="9731" width="15.25" style="314" customWidth="1"/>
    <col min="9732" max="9732" width="11" style="314" customWidth="1"/>
    <col min="9733" max="9733" width="10.625" style="314" customWidth="1"/>
    <col min="9734" max="9734" width="11.875" style="314" customWidth="1"/>
    <col min="9735" max="9740" width="7.625" style="314" customWidth="1"/>
    <col min="9741" max="9741" width="9" style="314" customWidth="1"/>
    <col min="9742" max="9742" width="5.375" style="314" customWidth="1"/>
    <col min="9743" max="9743" width="6.375" style="314" customWidth="1"/>
    <col min="9744" max="9744" width="7.625" style="314" customWidth="1"/>
    <col min="9745" max="9748" width="11.125" style="314" customWidth="1"/>
    <col min="9749" max="9750" width="9.375" style="314" customWidth="1"/>
    <col min="9751" max="9984" width="9" style="314"/>
    <col min="9985" max="9985" width="10.625" style="314" customWidth="1"/>
    <col min="9986" max="9986" width="8.875" style="314" customWidth="1"/>
    <col min="9987" max="9987" width="15.25" style="314" customWidth="1"/>
    <col min="9988" max="9988" width="11" style="314" customWidth="1"/>
    <col min="9989" max="9989" width="10.625" style="314" customWidth="1"/>
    <col min="9990" max="9990" width="11.875" style="314" customWidth="1"/>
    <col min="9991" max="9996" width="7.625" style="314" customWidth="1"/>
    <col min="9997" max="9997" width="9" style="314" customWidth="1"/>
    <col min="9998" max="9998" width="5.375" style="314" customWidth="1"/>
    <col min="9999" max="9999" width="6.375" style="314" customWidth="1"/>
    <col min="10000" max="10000" width="7.625" style="314" customWidth="1"/>
    <col min="10001" max="10004" width="11.125" style="314" customWidth="1"/>
    <col min="10005" max="10006" width="9.375" style="314" customWidth="1"/>
    <col min="10007" max="10240" width="9" style="314"/>
    <col min="10241" max="10241" width="10.625" style="314" customWidth="1"/>
    <col min="10242" max="10242" width="8.875" style="314" customWidth="1"/>
    <col min="10243" max="10243" width="15.25" style="314" customWidth="1"/>
    <col min="10244" max="10244" width="11" style="314" customWidth="1"/>
    <col min="10245" max="10245" width="10.625" style="314" customWidth="1"/>
    <col min="10246" max="10246" width="11.875" style="314" customWidth="1"/>
    <col min="10247" max="10252" width="7.625" style="314" customWidth="1"/>
    <col min="10253" max="10253" width="9" style="314" customWidth="1"/>
    <col min="10254" max="10254" width="5.375" style="314" customWidth="1"/>
    <col min="10255" max="10255" width="6.375" style="314" customWidth="1"/>
    <col min="10256" max="10256" width="7.625" style="314" customWidth="1"/>
    <col min="10257" max="10260" width="11.125" style="314" customWidth="1"/>
    <col min="10261" max="10262" width="9.375" style="314" customWidth="1"/>
    <col min="10263" max="10496" width="9" style="314"/>
    <col min="10497" max="10497" width="10.625" style="314" customWidth="1"/>
    <col min="10498" max="10498" width="8.875" style="314" customWidth="1"/>
    <col min="10499" max="10499" width="15.25" style="314" customWidth="1"/>
    <col min="10500" max="10500" width="11" style="314" customWidth="1"/>
    <col min="10501" max="10501" width="10.625" style="314" customWidth="1"/>
    <col min="10502" max="10502" width="11.875" style="314" customWidth="1"/>
    <col min="10503" max="10508" width="7.625" style="314" customWidth="1"/>
    <col min="10509" max="10509" width="9" style="314" customWidth="1"/>
    <col min="10510" max="10510" width="5.375" style="314" customWidth="1"/>
    <col min="10511" max="10511" width="6.375" style="314" customWidth="1"/>
    <col min="10512" max="10512" width="7.625" style="314" customWidth="1"/>
    <col min="10513" max="10516" width="11.125" style="314" customWidth="1"/>
    <col min="10517" max="10518" width="9.375" style="314" customWidth="1"/>
    <col min="10519" max="10752" width="9" style="314"/>
    <col min="10753" max="10753" width="10.625" style="314" customWidth="1"/>
    <col min="10754" max="10754" width="8.875" style="314" customWidth="1"/>
    <col min="10755" max="10755" width="15.25" style="314" customWidth="1"/>
    <col min="10756" max="10756" width="11" style="314" customWidth="1"/>
    <col min="10757" max="10757" width="10.625" style="314" customWidth="1"/>
    <col min="10758" max="10758" width="11.875" style="314" customWidth="1"/>
    <col min="10759" max="10764" width="7.625" style="314" customWidth="1"/>
    <col min="10765" max="10765" width="9" style="314" customWidth="1"/>
    <col min="10766" max="10766" width="5.375" style="314" customWidth="1"/>
    <col min="10767" max="10767" width="6.375" style="314" customWidth="1"/>
    <col min="10768" max="10768" width="7.625" style="314" customWidth="1"/>
    <col min="10769" max="10772" width="11.125" style="314" customWidth="1"/>
    <col min="10773" max="10774" width="9.375" style="314" customWidth="1"/>
    <col min="10775" max="11008" width="9" style="314"/>
    <col min="11009" max="11009" width="10.625" style="314" customWidth="1"/>
    <col min="11010" max="11010" width="8.875" style="314" customWidth="1"/>
    <col min="11011" max="11011" width="15.25" style="314" customWidth="1"/>
    <col min="11012" max="11012" width="11" style="314" customWidth="1"/>
    <col min="11013" max="11013" width="10.625" style="314" customWidth="1"/>
    <col min="11014" max="11014" width="11.875" style="314" customWidth="1"/>
    <col min="11015" max="11020" width="7.625" style="314" customWidth="1"/>
    <col min="11021" max="11021" width="9" style="314" customWidth="1"/>
    <col min="11022" max="11022" width="5.375" style="314" customWidth="1"/>
    <col min="11023" max="11023" width="6.375" style="314" customWidth="1"/>
    <col min="11024" max="11024" width="7.625" style="314" customWidth="1"/>
    <col min="11025" max="11028" width="11.125" style="314" customWidth="1"/>
    <col min="11029" max="11030" width="9.375" style="314" customWidth="1"/>
    <col min="11031" max="11264" width="9" style="314"/>
    <col min="11265" max="11265" width="10.625" style="314" customWidth="1"/>
    <col min="11266" max="11266" width="8.875" style="314" customWidth="1"/>
    <col min="11267" max="11267" width="15.25" style="314" customWidth="1"/>
    <col min="11268" max="11268" width="11" style="314" customWidth="1"/>
    <col min="11269" max="11269" width="10.625" style="314" customWidth="1"/>
    <col min="11270" max="11270" width="11.875" style="314" customWidth="1"/>
    <col min="11271" max="11276" width="7.625" style="314" customWidth="1"/>
    <col min="11277" max="11277" width="9" style="314" customWidth="1"/>
    <col min="11278" max="11278" width="5.375" style="314" customWidth="1"/>
    <col min="11279" max="11279" width="6.375" style="314" customWidth="1"/>
    <col min="11280" max="11280" width="7.625" style="314" customWidth="1"/>
    <col min="11281" max="11284" width="11.125" style="314" customWidth="1"/>
    <col min="11285" max="11286" width="9.375" style="314" customWidth="1"/>
    <col min="11287" max="11520" width="9" style="314"/>
    <col min="11521" max="11521" width="10.625" style="314" customWidth="1"/>
    <col min="11522" max="11522" width="8.875" style="314" customWidth="1"/>
    <col min="11523" max="11523" width="15.25" style="314" customWidth="1"/>
    <col min="11524" max="11524" width="11" style="314" customWidth="1"/>
    <col min="11525" max="11525" width="10.625" style="314" customWidth="1"/>
    <col min="11526" max="11526" width="11.875" style="314" customWidth="1"/>
    <col min="11527" max="11532" width="7.625" style="314" customWidth="1"/>
    <col min="11533" max="11533" width="9" style="314" customWidth="1"/>
    <col min="11534" max="11534" width="5.375" style="314" customWidth="1"/>
    <col min="11535" max="11535" width="6.375" style="314" customWidth="1"/>
    <col min="11536" max="11536" width="7.625" style="314" customWidth="1"/>
    <col min="11537" max="11540" width="11.125" style="314" customWidth="1"/>
    <col min="11541" max="11542" width="9.375" style="314" customWidth="1"/>
    <col min="11543" max="11776" width="9" style="314"/>
    <col min="11777" max="11777" width="10.625" style="314" customWidth="1"/>
    <col min="11778" max="11778" width="8.875" style="314" customWidth="1"/>
    <col min="11779" max="11779" width="15.25" style="314" customWidth="1"/>
    <col min="11780" max="11780" width="11" style="314" customWidth="1"/>
    <col min="11781" max="11781" width="10.625" style="314" customWidth="1"/>
    <col min="11782" max="11782" width="11.875" style="314" customWidth="1"/>
    <col min="11783" max="11788" width="7.625" style="314" customWidth="1"/>
    <col min="11789" max="11789" width="9" style="314" customWidth="1"/>
    <col min="11790" max="11790" width="5.375" style="314" customWidth="1"/>
    <col min="11791" max="11791" width="6.375" style="314" customWidth="1"/>
    <col min="11792" max="11792" width="7.625" style="314" customWidth="1"/>
    <col min="11793" max="11796" width="11.125" style="314" customWidth="1"/>
    <col min="11797" max="11798" width="9.375" style="314" customWidth="1"/>
    <col min="11799" max="12032" width="9" style="314"/>
    <col min="12033" max="12033" width="10.625" style="314" customWidth="1"/>
    <col min="12034" max="12034" width="8.875" style="314" customWidth="1"/>
    <col min="12035" max="12035" width="15.25" style="314" customWidth="1"/>
    <col min="12036" max="12036" width="11" style="314" customWidth="1"/>
    <col min="12037" max="12037" width="10.625" style="314" customWidth="1"/>
    <col min="12038" max="12038" width="11.875" style="314" customWidth="1"/>
    <col min="12039" max="12044" width="7.625" style="314" customWidth="1"/>
    <col min="12045" max="12045" width="9" style="314" customWidth="1"/>
    <col min="12046" max="12046" width="5.375" style="314" customWidth="1"/>
    <col min="12047" max="12047" width="6.375" style="314" customWidth="1"/>
    <col min="12048" max="12048" width="7.625" style="314" customWidth="1"/>
    <col min="12049" max="12052" width="11.125" style="314" customWidth="1"/>
    <col min="12053" max="12054" width="9.375" style="314" customWidth="1"/>
    <col min="12055" max="12288" width="9" style="314"/>
    <col min="12289" max="12289" width="10.625" style="314" customWidth="1"/>
    <col min="12290" max="12290" width="8.875" style="314" customWidth="1"/>
    <col min="12291" max="12291" width="15.25" style="314" customWidth="1"/>
    <col min="12292" max="12292" width="11" style="314" customWidth="1"/>
    <col min="12293" max="12293" width="10.625" style="314" customWidth="1"/>
    <col min="12294" max="12294" width="11.875" style="314" customWidth="1"/>
    <col min="12295" max="12300" width="7.625" style="314" customWidth="1"/>
    <col min="12301" max="12301" width="9" style="314" customWidth="1"/>
    <col min="12302" max="12302" width="5.375" style="314" customWidth="1"/>
    <col min="12303" max="12303" width="6.375" style="314" customWidth="1"/>
    <col min="12304" max="12304" width="7.625" style="314" customWidth="1"/>
    <col min="12305" max="12308" width="11.125" style="314" customWidth="1"/>
    <col min="12309" max="12310" width="9.375" style="314" customWidth="1"/>
    <col min="12311" max="12544" width="9" style="314"/>
    <col min="12545" max="12545" width="10.625" style="314" customWidth="1"/>
    <col min="12546" max="12546" width="8.875" style="314" customWidth="1"/>
    <col min="12547" max="12547" width="15.25" style="314" customWidth="1"/>
    <col min="12548" max="12548" width="11" style="314" customWidth="1"/>
    <col min="12549" max="12549" width="10.625" style="314" customWidth="1"/>
    <col min="12550" max="12550" width="11.875" style="314" customWidth="1"/>
    <col min="12551" max="12556" width="7.625" style="314" customWidth="1"/>
    <col min="12557" max="12557" width="9" style="314" customWidth="1"/>
    <col min="12558" max="12558" width="5.375" style="314" customWidth="1"/>
    <col min="12559" max="12559" width="6.375" style="314" customWidth="1"/>
    <col min="12560" max="12560" width="7.625" style="314" customWidth="1"/>
    <col min="12561" max="12564" width="11.125" style="314" customWidth="1"/>
    <col min="12565" max="12566" width="9.375" style="314" customWidth="1"/>
    <col min="12567" max="12800" width="9" style="314"/>
    <col min="12801" max="12801" width="10.625" style="314" customWidth="1"/>
    <col min="12802" max="12802" width="8.875" style="314" customWidth="1"/>
    <col min="12803" max="12803" width="15.25" style="314" customWidth="1"/>
    <col min="12804" max="12804" width="11" style="314" customWidth="1"/>
    <col min="12805" max="12805" width="10.625" style="314" customWidth="1"/>
    <col min="12806" max="12806" width="11.875" style="314" customWidth="1"/>
    <col min="12807" max="12812" width="7.625" style="314" customWidth="1"/>
    <col min="12813" max="12813" width="9" style="314" customWidth="1"/>
    <col min="12814" max="12814" width="5.375" style="314" customWidth="1"/>
    <col min="12815" max="12815" width="6.375" style="314" customWidth="1"/>
    <col min="12816" max="12816" width="7.625" style="314" customWidth="1"/>
    <col min="12817" max="12820" width="11.125" style="314" customWidth="1"/>
    <col min="12821" max="12822" width="9.375" style="314" customWidth="1"/>
    <col min="12823" max="13056" width="9" style="314"/>
    <col min="13057" max="13057" width="10.625" style="314" customWidth="1"/>
    <col min="13058" max="13058" width="8.875" style="314" customWidth="1"/>
    <col min="13059" max="13059" width="15.25" style="314" customWidth="1"/>
    <col min="13060" max="13060" width="11" style="314" customWidth="1"/>
    <col min="13061" max="13061" width="10.625" style="314" customWidth="1"/>
    <col min="13062" max="13062" width="11.875" style="314" customWidth="1"/>
    <col min="13063" max="13068" width="7.625" style="314" customWidth="1"/>
    <col min="13069" max="13069" width="9" style="314" customWidth="1"/>
    <col min="13070" max="13070" width="5.375" style="314" customWidth="1"/>
    <col min="13071" max="13071" width="6.375" style="314" customWidth="1"/>
    <col min="13072" max="13072" width="7.625" style="314" customWidth="1"/>
    <col min="13073" max="13076" width="11.125" style="314" customWidth="1"/>
    <col min="13077" max="13078" width="9.375" style="314" customWidth="1"/>
    <col min="13079" max="13312" width="9" style="314"/>
    <col min="13313" max="13313" width="10.625" style="314" customWidth="1"/>
    <col min="13314" max="13314" width="8.875" style="314" customWidth="1"/>
    <col min="13315" max="13315" width="15.25" style="314" customWidth="1"/>
    <col min="13316" max="13316" width="11" style="314" customWidth="1"/>
    <col min="13317" max="13317" width="10.625" style="314" customWidth="1"/>
    <col min="13318" max="13318" width="11.875" style="314" customWidth="1"/>
    <col min="13319" max="13324" width="7.625" style="314" customWidth="1"/>
    <col min="13325" max="13325" width="9" style="314" customWidth="1"/>
    <col min="13326" max="13326" width="5.375" style="314" customWidth="1"/>
    <col min="13327" max="13327" width="6.375" style="314" customWidth="1"/>
    <col min="13328" max="13328" width="7.625" style="314" customWidth="1"/>
    <col min="13329" max="13332" width="11.125" style="314" customWidth="1"/>
    <col min="13333" max="13334" width="9.375" style="314" customWidth="1"/>
    <col min="13335" max="13568" width="9" style="314"/>
    <col min="13569" max="13569" width="10.625" style="314" customWidth="1"/>
    <col min="13570" max="13570" width="8.875" style="314" customWidth="1"/>
    <col min="13571" max="13571" width="15.25" style="314" customWidth="1"/>
    <col min="13572" max="13572" width="11" style="314" customWidth="1"/>
    <col min="13573" max="13573" width="10.625" style="314" customWidth="1"/>
    <col min="13574" max="13574" width="11.875" style="314" customWidth="1"/>
    <col min="13575" max="13580" width="7.625" style="314" customWidth="1"/>
    <col min="13581" max="13581" width="9" style="314" customWidth="1"/>
    <col min="13582" max="13582" width="5.375" style="314" customWidth="1"/>
    <col min="13583" max="13583" width="6.375" style="314" customWidth="1"/>
    <col min="13584" max="13584" width="7.625" style="314" customWidth="1"/>
    <col min="13585" max="13588" width="11.125" style="314" customWidth="1"/>
    <col min="13589" max="13590" width="9.375" style="314" customWidth="1"/>
    <col min="13591" max="13824" width="9" style="314"/>
    <col min="13825" max="13825" width="10.625" style="314" customWidth="1"/>
    <col min="13826" max="13826" width="8.875" style="314" customWidth="1"/>
    <col min="13827" max="13827" width="15.25" style="314" customWidth="1"/>
    <col min="13828" max="13828" width="11" style="314" customWidth="1"/>
    <col min="13829" max="13829" width="10.625" style="314" customWidth="1"/>
    <col min="13830" max="13830" width="11.875" style="314" customWidth="1"/>
    <col min="13831" max="13836" width="7.625" style="314" customWidth="1"/>
    <col min="13837" max="13837" width="9" style="314" customWidth="1"/>
    <col min="13838" max="13838" width="5.375" style="314" customWidth="1"/>
    <col min="13839" max="13839" width="6.375" style="314" customWidth="1"/>
    <col min="13840" max="13840" width="7.625" style="314" customWidth="1"/>
    <col min="13841" max="13844" width="11.125" style="314" customWidth="1"/>
    <col min="13845" max="13846" width="9.375" style="314" customWidth="1"/>
    <col min="13847" max="14080" width="9" style="314"/>
    <col min="14081" max="14081" width="10.625" style="314" customWidth="1"/>
    <col min="14082" max="14082" width="8.875" style="314" customWidth="1"/>
    <col min="14083" max="14083" width="15.25" style="314" customWidth="1"/>
    <col min="14084" max="14084" width="11" style="314" customWidth="1"/>
    <col min="14085" max="14085" width="10.625" style="314" customWidth="1"/>
    <col min="14086" max="14086" width="11.875" style="314" customWidth="1"/>
    <col min="14087" max="14092" width="7.625" style="314" customWidth="1"/>
    <col min="14093" max="14093" width="9" style="314" customWidth="1"/>
    <col min="14094" max="14094" width="5.375" style="314" customWidth="1"/>
    <col min="14095" max="14095" width="6.375" style="314" customWidth="1"/>
    <col min="14096" max="14096" width="7.625" style="314" customWidth="1"/>
    <col min="14097" max="14100" width="11.125" style="314" customWidth="1"/>
    <col min="14101" max="14102" width="9.375" style="314" customWidth="1"/>
    <col min="14103" max="14336" width="9" style="314"/>
    <col min="14337" max="14337" width="10.625" style="314" customWidth="1"/>
    <col min="14338" max="14338" width="8.875" style="314" customWidth="1"/>
    <col min="14339" max="14339" width="15.25" style="314" customWidth="1"/>
    <col min="14340" max="14340" width="11" style="314" customWidth="1"/>
    <col min="14341" max="14341" width="10.625" style="314" customWidth="1"/>
    <col min="14342" max="14342" width="11.875" style="314" customWidth="1"/>
    <col min="14343" max="14348" width="7.625" style="314" customWidth="1"/>
    <col min="14349" max="14349" width="9" style="314" customWidth="1"/>
    <col min="14350" max="14350" width="5.375" style="314" customWidth="1"/>
    <col min="14351" max="14351" width="6.375" style="314" customWidth="1"/>
    <col min="14352" max="14352" width="7.625" style="314" customWidth="1"/>
    <col min="14353" max="14356" width="11.125" style="314" customWidth="1"/>
    <col min="14357" max="14358" width="9.375" style="314" customWidth="1"/>
    <col min="14359" max="14592" width="9" style="314"/>
    <col min="14593" max="14593" width="10.625" style="314" customWidth="1"/>
    <col min="14594" max="14594" width="8.875" style="314" customWidth="1"/>
    <col min="14595" max="14595" width="15.25" style="314" customWidth="1"/>
    <col min="14596" max="14596" width="11" style="314" customWidth="1"/>
    <col min="14597" max="14597" width="10.625" style="314" customWidth="1"/>
    <col min="14598" max="14598" width="11.875" style="314" customWidth="1"/>
    <col min="14599" max="14604" width="7.625" style="314" customWidth="1"/>
    <col min="14605" max="14605" width="9" style="314" customWidth="1"/>
    <col min="14606" max="14606" width="5.375" style="314" customWidth="1"/>
    <col min="14607" max="14607" width="6.375" style="314" customWidth="1"/>
    <col min="14608" max="14608" width="7.625" style="314" customWidth="1"/>
    <col min="14609" max="14612" width="11.125" style="314" customWidth="1"/>
    <col min="14613" max="14614" width="9.375" style="314" customWidth="1"/>
    <col min="14615" max="14848" width="9" style="314"/>
    <col min="14849" max="14849" width="10.625" style="314" customWidth="1"/>
    <col min="14850" max="14850" width="8.875" style="314" customWidth="1"/>
    <col min="14851" max="14851" width="15.25" style="314" customWidth="1"/>
    <col min="14852" max="14852" width="11" style="314" customWidth="1"/>
    <col min="14853" max="14853" width="10.625" style="314" customWidth="1"/>
    <col min="14854" max="14854" width="11.875" style="314" customWidth="1"/>
    <col min="14855" max="14860" width="7.625" style="314" customWidth="1"/>
    <col min="14861" max="14861" width="9" style="314" customWidth="1"/>
    <col min="14862" max="14862" width="5.375" style="314" customWidth="1"/>
    <col min="14863" max="14863" width="6.375" style="314" customWidth="1"/>
    <col min="14864" max="14864" width="7.625" style="314" customWidth="1"/>
    <col min="14865" max="14868" width="11.125" style="314" customWidth="1"/>
    <col min="14869" max="14870" width="9.375" style="314" customWidth="1"/>
    <col min="14871" max="15104" width="9" style="314"/>
    <col min="15105" max="15105" width="10.625" style="314" customWidth="1"/>
    <col min="15106" max="15106" width="8.875" style="314" customWidth="1"/>
    <col min="15107" max="15107" width="15.25" style="314" customWidth="1"/>
    <col min="15108" max="15108" width="11" style="314" customWidth="1"/>
    <col min="15109" max="15109" width="10.625" style="314" customWidth="1"/>
    <col min="15110" max="15110" width="11.875" style="314" customWidth="1"/>
    <col min="15111" max="15116" width="7.625" style="314" customWidth="1"/>
    <col min="15117" max="15117" width="9" style="314" customWidth="1"/>
    <col min="15118" max="15118" width="5.375" style="314" customWidth="1"/>
    <col min="15119" max="15119" width="6.375" style="314" customWidth="1"/>
    <col min="15120" max="15120" width="7.625" style="314" customWidth="1"/>
    <col min="15121" max="15124" width="11.125" style="314" customWidth="1"/>
    <col min="15125" max="15126" width="9.375" style="314" customWidth="1"/>
    <col min="15127" max="15360" width="9" style="314"/>
    <col min="15361" max="15361" width="10.625" style="314" customWidth="1"/>
    <col min="15362" max="15362" width="8.875" style="314" customWidth="1"/>
    <col min="15363" max="15363" width="15.25" style="314" customWidth="1"/>
    <col min="15364" max="15364" width="11" style="314" customWidth="1"/>
    <col min="15365" max="15365" width="10.625" style="314" customWidth="1"/>
    <col min="15366" max="15366" width="11.875" style="314" customWidth="1"/>
    <col min="15367" max="15372" width="7.625" style="314" customWidth="1"/>
    <col min="15373" max="15373" width="9" style="314" customWidth="1"/>
    <col min="15374" max="15374" width="5.375" style="314" customWidth="1"/>
    <col min="15375" max="15375" width="6.375" style="314" customWidth="1"/>
    <col min="15376" max="15376" width="7.625" style="314" customWidth="1"/>
    <col min="15377" max="15380" width="11.125" style="314" customWidth="1"/>
    <col min="15381" max="15382" width="9.375" style="314" customWidth="1"/>
    <col min="15383" max="15616" width="9" style="314"/>
    <col min="15617" max="15617" width="10.625" style="314" customWidth="1"/>
    <col min="15618" max="15618" width="8.875" style="314" customWidth="1"/>
    <col min="15619" max="15619" width="15.25" style="314" customWidth="1"/>
    <col min="15620" max="15620" width="11" style="314" customWidth="1"/>
    <col min="15621" max="15621" width="10.625" style="314" customWidth="1"/>
    <col min="15622" max="15622" width="11.875" style="314" customWidth="1"/>
    <col min="15623" max="15628" width="7.625" style="314" customWidth="1"/>
    <col min="15629" max="15629" width="9" style="314" customWidth="1"/>
    <col min="15630" max="15630" width="5.375" style="314" customWidth="1"/>
    <col min="15631" max="15631" width="6.375" style="314" customWidth="1"/>
    <col min="15632" max="15632" width="7.625" style="314" customWidth="1"/>
    <col min="15633" max="15636" width="11.125" style="314" customWidth="1"/>
    <col min="15637" max="15638" width="9.375" style="314" customWidth="1"/>
    <col min="15639" max="15872" width="9" style="314"/>
    <col min="15873" max="15873" width="10.625" style="314" customWidth="1"/>
    <col min="15874" max="15874" width="8.875" style="314" customWidth="1"/>
    <col min="15875" max="15875" width="15.25" style="314" customWidth="1"/>
    <col min="15876" max="15876" width="11" style="314" customWidth="1"/>
    <col min="15877" max="15877" width="10.625" style="314" customWidth="1"/>
    <col min="15878" max="15878" width="11.875" style="314" customWidth="1"/>
    <col min="15879" max="15884" width="7.625" style="314" customWidth="1"/>
    <col min="15885" max="15885" width="9" style="314" customWidth="1"/>
    <col min="15886" max="15886" width="5.375" style="314" customWidth="1"/>
    <col min="15887" max="15887" width="6.375" style="314" customWidth="1"/>
    <col min="15888" max="15888" width="7.625" style="314" customWidth="1"/>
    <col min="15889" max="15892" width="11.125" style="314" customWidth="1"/>
    <col min="15893" max="15894" width="9.375" style="314" customWidth="1"/>
    <col min="15895" max="16128" width="9" style="314"/>
    <col min="16129" max="16129" width="10.625" style="314" customWidth="1"/>
    <col min="16130" max="16130" width="8.875" style="314" customWidth="1"/>
    <col min="16131" max="16131" width="15.25" style="314" customWidth="1"/>
    <col min="16132" max="16132" width="11" style="314" customWidth="1"/>
    <col min="16133" max="16133" width="10.625" style="314" customWidth="1"/>
    <col min="16134" max="16134" width="11.875" style="314" customWidth="1"/>
    <col min="16135" max="16140" width="7.625" style="314" customWidth="1"/>
    <col min="16141" max="16141" width="9" style="314" customWidth="1"/>
    <col min="16142" max="16142" width="5.375" style="314" customWidth="1"/>
    <col min="16143" max="16143" width="6.375" style="314" customWidth="1"/>
    <col min="16144" max="16144" width="7.625" style="314" customWidth="1"/>
    <col min="16145" max="16148" width="11.125" style="314" customWidth="1"/>
    <col min="16149" max="16150" width="9.375" style="314" customWidth="1"/>
    <col min="16151" max="16384" width="9" style="314"/>
  </cols>
  <sheetData>
    <row r="1" spans="1:25" s="299" customFormat="1" ht="90" customHeight="1" thickTop="1" x14ac:dyDescent="0.25">
      <c r="A1" s="446" t="s">
        <v>1153</v>
      </c>
      <c r="B1" s="447"/>
      <c r="C1" s="447"/>
      <c r="D1" s="447"/>
      <c r="E1" s="447"/>
      <c r="F1" s="447"/>
      <c r="G1" s="447"/>
      <c r="H1" s="447"/>
      <c r="I1" s="447"/>
      <c r="J1" s="447"/>
      <c r="K1" s="447"/>
      <c r="L1" s="447"/>
      <c r="M1" s="447"/>
      <c r="N1" s="448"/>
    </row>
    <row r="2" spans="1:25" s="300" customFormat="1" ht="24.75" customHeight="1" x14ac:dyDescent="0.2">
      <c r="A2" s="449" t="s">
        <v>1196</v>
      </c>
      <c r="B2" s="450"/>
      <c r="C2" s="450"/>
      <c r="D2" s="450"/>
      <c r="E2" s="450"/>
      <c r="F2" s="450"/>
      <c r="G2" s="450"/>
      <c r="H2" s="450"/>
      <c r="I2" s="450"/>
      <c r="J2" s="450"/>
      <c r="K2" s="450"/>
      <c r="L2" s="450"/>
      <c r="M2" s="450"/>
      <c r="N2" s="451"/>
    </row>
    <row r="3" spans="1:25" s="300" customFormat="1" ht="15" customHeight="1" x14ac:dyDescent="0.2">
      <c r="A3" s="301" t="s">
        <v>1154</v>
      </c>
      <c r="B3" s="302" t="s">
        <v>1155</v>
      </c>
      <c r="C3" s="302"/>
      <c r="D3" s="302"/>
      <c r="E3" s="302"/>
      <c r="F3" s="302"/>
      <c r="G3" s="302"/>
      <c r="H3" s="302"/>
      <c r="I3" s="302"/>
      <c r="J3" s="302"/>
      <c r="K3" s="302"/>
      <c r="L3" s="303"/>
      <c r="M3" s="303"/>
      <c r="N3" s="304"/>
      <c r="O3" s="305"/>
    </row>
    <row r="4" spans="1:25" s="310" customFormat="1" ht="15" customHeight="1" x14ac:dyDescent="0.2">
      <c r="A4" s="301" t="s">
        <v>1156</v>
      </c>
      <c r="B4" s="306">
        <v>45931</v>
      </c>
      <c r="C4" s="302"/>
      <c r="D4" s="302"/>
      <c r="E4" s="302"/>
      <c r="F4" s="302"/>
      <c r="G4" s="302"/>
      <c r="H4" s="302"/>
      <c r="I4" s="307"/>
      <c r="J4" s="302"/>
      <c r="K4" s="302"/>
      <c r="L4" s="302"/>
      <c r="M4" s="302"/>
      <c r="N4" s="308"/>
      <c r="O4" s="305"/>
      <c r="P4" s="309"/>
      <c r="Q4" s="309"/>
      <c r="R4" s="309"/>
      <c r="S4" s="309"/>
      <c r="T4" s="309"/>
      <c r="U4" s="309"/>
      <c r="V4" s="309"/>
      <c r="W4" s="309"/>
      <c r="X4" s="309"/>
      <c r="Y4" s="309"/>
    </row>
    <row r="5" spans="1:25" s="310" customFormat="1" ht="15" customHeight="1" x14ac:dyDescent="0.2">
      <c r="A5" s="311" t="s">
        <v>1157</v>
      </c>
      <c r="B5" s="312"/>
      <c r="C5" s="312"/>
      <c r="D5" s="312"/>
      <c r="E5" s="312"/>
      <c r="F5" s="312"/>
      <c r="G5" s="312"/>
      <c r="H5" s="312"/>
      <c r="I5" s="307"/>
      <c r="J5" s="307"/>
      <c r="K5" s="307"/>
      <c r="L5" s="302"/>
      <c r="M5" s="302"/>
      <c r="N5" s="308"/>
      <c r="O5" s="305"/>
      <c r="P5" s="309"/>
      <c r="Q5" s="309"/>
      <c r="R5" s="309"/>
      <c r="S5" s="309"/>
      <c r="T5" s="309"/>
      <c r="U5" s="309"/>
      <c r="V5" s="309"/>
      <c r="W5" s="309"/>
      <c r="X5" s="309"/>
      <c r="Y5" s="309"/>
    </row>
    <row r="6" spans="1:25" ht="15.75" x14ac:dyDescent="0.25">
      <c r="A6" s="452" t="s">
        <v>1158</v>
      </c>
      <c r="B6" s="453"/>
      <c r="C6" s="453"/>
      <c r="D6" s="453"/>
      <c r="E6" s="453"/>
      <c r="F6" s="453"/>
      <c r="G6" s="453"/>
      <c r="H6" s="453"/>
      <c r="I6" s="453"/>
      <c r="J6" s="453"/>
      <c r="K6" s="453"/>
      <c r="L6" s="453"/>
      <c r="M6" s="453"/>
      <c r="N6" s="454"/>
    </row>
    <row r="7" spans="1:25" ht="15.75" x14ac:dyDescent="0.2">
      <c r="A7" s="315"/>
      <c r="B7" s="316"/>
      <c r="C7" s="316"/>
      <c r="D7" s="316"/>
      <c r="E7" s="316"/>
      <c r="F7" s="316"/>
      <c r="G7" s="316"/>
      <c r="H7" s="316"/>
      <c r="I7" s="316"/>
      <c r="J7" s="316"/>
      <c r="K7" s="316"/>
      <c r="L7" s="316"/>
      <c r="M7" s="316"/>
      <c r="N7" s="317"/>
    </row>
    <row r="8" spans="1:25" s="320" customFormat="1" ht="15.75" x14ac:dyDescent="0.2">
      <c r="A8" s="443"/>
      <c r="B8" s="444"/>
      <c r="C8" s="444"/>
      <c r="D8" s="444"/>
      <c r="E8" s="444"/>
      <c r="F8" s="444"/>
      <c r="G8" s="444"/>
      <c r="H8" s="444"/>
      <c r="I8" s="444"/>
      <c r="J8" s="444"/>
      <c r="K8" s="444"/>
      <c r="L8" s="444"/>
      <c r="M8" s="444"/>
      <c r="N8" s="318"/>
      <c r="O8" s="319"/>
      <c r="P8" s="319"/>
    </row>
    <row r="9" spans="1:25" s="320" customFormat="1" ht="15.75" x14ac:dyDescent="0.2">
      <c r="A9" s="321"/>
      <c r="B9" s="322"/>
      <c r="C9" s="322"/>
      <c r="D9" s="322"/>
      <c r="E9" s="322"/>
      <c r="F9" s="322"/>
      <c r="G9" s="322"/>
      <c r="H9" s="322"/>
      <c r="I9" s="322"/>
      <c r="J9" s="322"/>
      <c r="K9" s="322"/>
      <c r="L9" s="322"/>
      <c r="M9" s="322"/>
      <c r="N9" s="318"/>
      <c r="O9" s="319"/>
      <c r="P9" s="319"/>
    </row>
    <row r="10" spans="1:25" s="320" customFormat="1" x14ac:dyDescent="0.2">
      <c r="A10" s="323"/>
      <c r="B10" s="324"/>
      <c r="C10" s="324"/>
      <c r="D10" s="324"/>
      <c r="E10" s="324"/>
      <c r="F10" s="324"/>
      <c r="G10" s="324"/>
      <c r="H10" s="324"/>
      <c r="I10" s="324"/>
      <c r="J10" s="324"/>
      <c r="K10" s="324"/>
      <c r="L10" s="324"/>
      <c r="M10" s="324"/>
      <c r="N10" s="318"/>
      <c r="O10" s="319"/>
      <c r="P10" s="319"/>
    </row>
    <row r="11" spans="1:25" s="320" customFormat="1" ht="14.25" x14ac:dyDescent="0.2">
      <c r="A11" s="325"/>
      <c r="B11" s="324"/>
      <c r="C11" s="324"/>
      <c r="D11" s="324"/>
      <c r="E11" s="324"/>
      <c r="F11" s="324"/>
      <c r="G11" s="324"/>
      <c r="H11" s="324"/>
      <c r="I11" s="324"/>
      <c r="J11" s="324"/>
      <c r="K11" s="324"/>
      <c r="L11" s="324"/>
      <c r="M11" s="324"/>
      <c r="N11" s="318"/>
      <c r="O11" s="319"/>
      <c r="P11" s="319"/>
    </row>
    <row r="12" spans="1:25" s="320" customFormat="1" ht="15.75" customHeight="1" x14ac:dyDescent="0.2">
      <c r="A12" s="443" t="s">
        <v>1159</v>
      </c>
      <c r="B12" s="444"/>
      <c r="C12" s="444"/>
      <c r="D12" s="444"/>
      <c r="E12" s="444"/>
      <c r="F12" s="444"/>
      <c r="G12" s="444"/>
      <c r="H12" s="444"/>
      <c r="I12" s="444"/>
      <c r="J12" s="444"/>
      <c r="K12" s="444"/>
      <c r="L12" s="444"/>
      <c r="M12" s="444"/>
      <c r="N12" s="445"/>
      <c r="O12" s="319"/>
      <c r="P12" s="319"/>
    </row>
    <row r="13" spans="1:25" s="320" customFormat="1" ht="16.5" customHeight="1" x14ac:dyDescent="0.2">
      <c r="A13" s="443" t="s">
        <v>1160</v>
      </c>
      <c r="B13" s="444"/>
      <c r="C13" s="444"/>
      <c r="D13" s="444"/>
      <c r="E13" s="444"/>
      <c r="F13" s="444"/>
      <c r="G13" s="444"/>
      <c r="H13" s="444"/>
      <c r="I13" s="444"/>
      <c r="J13" s="444"/>
      <c r="K13" s="444"/>
      <c r="L13" s="444"/>
      <c r="M13" s="444"/>
      <c r="N13" s="445"/>
      <c r="O13" s="319"/>
      <c r="P13" s="319"/>
    </row>
    <row r="14" spans="1:25" s="320" customFormat="1" ht="14.25" x14ac:dyDescent="0.2">
      <c r="A14" s="460" t="s">
        <v>1161</v>
      </c>
      <c r="B14" s="461"/>
      <c r="C14" s="461"/>
      <c r="D14" s="461"/>
      <c r="E14" s="461"/>
      <c r="F14" s="461"/>
      <c r="G14" s="461"/>
      <c r="H14" s="461"/>
      <c r="I14" s="461"/>
      <c r="J14" s="461"/>
      <c r="K14" s="461"/>
      <c r="L14" s="461"/>
      <c r="M14" s="461"/>
      <c r="N14" s="462"/>
      <c r="O14" s="319"/>
      <c r="P14" s="319"/>
    </row>
    <row r="15" spans="1:25" s="320" customFormat="1" x14ac:dyDescent="0.2">
      <c r="A15" s="463" t="s">
        <v>1162</v>
      </c>
      <c r="B15" s="464"/>
      <c r="C15" s="464"/>
      <c r="D15" s="464"/>
      <c r="E15" s="464"/>
      <c r="F15" s="464"/>
      <c r="G15" s="464"/>
      <c r="H15" s="464"/>
      <c r="I15" s="464"/>
      <c r="J15" s="464"/>
      <c r="K15" s="464"/>
      <c r="L15" s="464"/>
      <c r="M15" s="464"/>
      <c r="N15" s="465"/>
      <c r="O15" s="319"/>
      <c r="P15" s="319"/>
    </row>
    <row r="16" spans="1:25" s="320" customFormat="1" ht="15.75" x14ac:dyDescent="0.2">
      <c r="A16" s="443" t="s">
        <v>1163</v>
      </c>
      <c r="B16" s="444"/>
      <c r="C16" s="444"/>
      <c r="D16" s="444"/>
      <c r="E16" s="444"/>
      <c r="F16" s="444"/>
      <c r="G16" s="444"/>
      <c r="H16" s="444"/>
      <c r="I16" s="444"/>
      <c r="J16" s="444"/>
      <c r="K16" s="444"/>
      <c r="L16" s="444"/>
      <c r="M16" s="444"/>
      <c r="N16" s="445"/>
      <c r="O16" s="319"/>
      <c r="P16" s="319"/>
    </row>
    <row r="17" spans="1:20" s="320" customFormat="1" ht="15.75" x14ac:dyDescent="0.2">
      <c r="A17" s="443" t="s">
        <v>1164</v>
      </c>
      <c r="B17" s="444"/>
      <c r="C17" s="444"/>
      <c r="D17" s="444"/>
      <c r="E17" s="444"/>
      <c r="F17" s="444"/>
      <c r="G17" s="444"/>
      <c r="H17" s="444"/>
      <c r="I17" s="444"/>
      <c r="J17" s="444"/>
      <c r="K17" s="444"/>
      <c r="L17" s="444"/>
      <c r="M17" s="444"/>
      <c r="N17" s="445"/>
      <c r="O17" s="319"/>
      <c r="P17" s="319"/>
    </row>
    <row r="18" spans="1:20" s="320" customFormat="1" ht="15.75" x14ac:dyDescent="0.2">
      <c r="A18" s="443" t="s">
        <v>1165</v>
      </c>
      <c r="B18" s="444"/>
      <c r="C18" s="444"/>
      <c r="D18" s="444"/>
      <c r="E18" s="444"/>
      <c r="F18" s="444"/>
      <c r="G18" s="444"/>
      <c r="H18" s="444"/>
      <c r="I18" s="444"/>
      <c r="J18" s="444"/>
      <c r="K18" s="444"/>
      <c r="L18" s="444"/>
      <c r="M18" s="444"/>
      <c r="N18" s="445"/>
      <c r="O18" s="319"/>
      <c r="P18" s="319"/>
    </row>
    <row r="19" spans="1:20" s="320" customFormat="1" ht="15.75" x14ac:dyDescent="0.25">
      <c r="A19" s="443" t="s">
        <v>1166</v>
      </c>
      <c r="B19" s="444"/>
      <c r="C19" s="444"/>
      <c r="D19" s="444"/>
      <c r="E19" s="444"/>
      <c r="F19" s="444"/>
      <c r="G19" s="444"/>
      <c r="H19" s="444"/>
      <c r="I19" s="444"/>
      <c r="J19" s="444"/>
      <c r="K19" s="444"/>
      <c r="L19" s="444"/>
      <c r="M19" s="444"/>
      <c r="N19" s="445"/>
      <c r="O19" s="319"/>
      <c r="P19" s="319"/>
      <c r="T19" s="299"/>
    </row>
    <row r="20" spans="1:20" s="320" customFormat="1" ht="15.75" x14ac:dyDescent="0.2">
      <c r="A20" s="443" t="s">
        <v>1167</v>
      </c>
      <c r="B20" s="444"/>
      <c r="C20" s="444"/>
      <c r="D20" s="444"/>
      <c r="E20" s="444"/>
      <c r="F20" s="444"/>
      <c r="G20" s="444"/>
      <c r="H20" s="444"/>
      <c r="I20" s="444"/>
      <c r="J20" s="444"/>
      <c r="K20" s="444"/>
      <c r="L20" s="444"/>
      <c r="M20" s="444"/>
      <c r="N20" s="445"/>
      <c r="O20" s="319"/>
      <c r="P20" s="319"/>
    </row>
    <row r="21" spans="1:20" s="320" customFormat="1" ht="15.75" x14ac:dyDescent="0.2">
      <c r="A21" s="443" t="s">
        <v>1168</v>
      </c>
      <c r="B21" s="444"/>
      <c r="C21" s="444"/>
      <c r="D21" s="444"/>
      <c r="E21" s="444"/>
      <c r="F21" s="444"/>
      <c r="G21" s="444"/>
      <c r="H21" s="444"/>
      <c r="I21" s="444"/>
      <c r="J21" s="444"/>
      <c r="K21" s="444"/>
      <c r="L21" s="444"/>
      <c r="M21" s="444"/>
      <c r="N21" s="445"/>
      <c r="O21" s="319"/>
      <c r="P21" s="319"/>
    </row>
    <row r="22" spans="1:20" s="320" customFormat="1" ht="15.75" x14ac:dyDescent="0.2">
      <c r="A22" s="443" t="s">
        <v>1169</v>
      </c>
      <c r="B22" s="444"/>
      <c r="C22" s="444"/>
      <c r="D22" s="444"/>
      <c r="E22" s="444"/>
      <c r="F22" s="444"/>
      <c r="G22" s="444"/>
      <c r="H22" s="444"/>
      <c r="I22" s="444"/>
      <c r="J22" s="444"/>
      <c r="K22" s="444"/>
      <c r="L22" s="444"/>
      <c r="M22" s="444"/>
      <c r="N22" s="445"/>
      <c r="O22" s="319"/>
      <c r="P22" s="319"/>
      <c r="Q22" s="326"/>
    </row>
    <row r="23" spans="1:20" s="320" customFormat="1" x14ac:dyDescent="0.2">
      <c r="A23" s="323"/>
      <c r="B23" s="324"/>
      <c r="C23" s="324"/>
      <c r="D23" s="324"/>
      <c r="E23" s="324"/>
      <c r="F23" s="324"/>
      <c r="G23" s="324"/>
      <c r="H23" s="324"/>
      <c r="I23" s="324"/>
      <c r="J23" s="324"/>
      <c r="K23" s="324"/>
      <c r="L23" s="324"/>
      <c r="M23" s="324"/>
      <c r="N23" s="318"/>
      <c r="O23" s="319"/>
      <c r="P23" s="319"/>
      <c r="Q23" s="326"/>
    </row>
    <row r="24" spans="1:20" s="320" customFormat="1" x14ac:dyDescent="0.2">
      <c r="A24" s="323"/>
      <c r="B24" s="327"/>
      <c r="C24" s="327"/>
      <c r="D24" s="466" t="s">
        <v>1170</v>
      </c>
      <c r="E24" s="466"/>
      <c r="F24" s="466"/>
      <c r="G24" s="467" t="s">
        <v>1171</v>
      </c>
      <c r="H24" s="467"/>
      <c r="I24" s="324"/>
      <c r="J24" s="324"/>
      <c r="K24" s="324"/>
      <c r="L24" s="324"/>
      <c r="M24" s="324"/>
      <c r="N24" s="318"/>
      <c r="O24" s="319"/>
      <c r="P24" s="319"/>
      <c r="Q24" s="326"/>
    </row>
    <row r="25" spans="1:20" s="320" customFormat="1" x14ac:dyDescent="0.2">
      <c r="A25" s="323"/>
      <c r="B25" s="327"/>
      <c r="C25" s="327"/>
      <c r="D25" s="328" t="s">
        <v>1172</v>
      </c>
      <c r="E25" s="328" t="s">
        <v>1173</v>
      </c>
      <c r="F25" s="328" t="s">
        <v>1174</v>
      </c>
      <c r="G25" s="467"/>
      <c r="H25" s="467"/>
      <c r="I25" s="324"/>
      <c r="J25" s="324"/>
      <c r="K25" s="324"/>
      <c r="L25" s="324"/>
      <c r="M25" s="324"/>
      <c r="N25" s="318"/>
      <c r="O25" s="319"/>
      <c r="P25" s="319"/>
      <c r="Q25" s="326"/>
    </row>
    <row r="26" spans="1:20" s="320" customFormat="1" x14ac:dyDescent="0.2">
      <c r="A26" s="455" t="s">
        <v>1175</v>
      </c>
      <c r="B26" s="456"/>
      <c r="C26" s="457"/>
      <c r="D26" s="329">
        <v>0.03</v>
      </c>
      <c r="E26" s="329">
        <v>0.04</v>
      </c>
      <c r="F26" s="329">
        <v>5.5E-2</v>
      </c>
      <c r="G26" s="458">
        <v>5.5E-2</v>
      </c>
      <c r="H26" s="459"/>
      <c r="I26" s="324"/>
      <c r="J26" s="324"/>
      <c r="K26" s="324"/>
      <c r="L26" s="324"/>
      <c r="M26" s="324"/>
      <c r="N26" s="318"/>
      <c r="O26" s="319"/>
      <c r="P26" s="319"/>
    </row>
    <row r="27" spans="1:20" s="320" customFormat="1" x14ac:dyDescent="0.2">
      <c r="A27" s="455" t="s">
        <v>1176</v>
      </c>
      <c r="B27" s="456"/>
      <c r="C27" s="457"/>
      <c r="D27" s="329">
        <v>8.0000000000000002E-3</v>
      </c>
      <c r="E27" s="329">
        <v>8.0000000000000002E-3</v>
      </c>
      <c r="F27" s="329">
        <v>0.01</v>
      </c>
      <c r="G27" s="458">
        <v>0.01</v>
      </c>
      <c r="H27" s="459"/>
      <c r="I27" s="324"/>
      <c r="J27" s="324"/>
      <c r="K27" s="324"/>
      <c r="L27" s="324"/>
      <c r="M27" s="324"/>
      <c r="N27" s="318"/>
      <c r="O27" s="319"/>
      <c r="P27" s="319"/>
    </row>
    <row r="28" spans="1:20" s="320" customFormat="1" x14ac:dyDescent="0.2">
      <c r="A28" s="455" t="s">
        <v>1177</v>
      </c>
      <c r="B28" s="456"/>
      <c r="C28" s="457"/>
      <c r="D28" s="329">
        <v>9.7000000000000003E-3</v>
      </c>
      <c r="E28" s="329">
        <v>1.2699999999999999E-2</v>
      </c>
      <c r="F28" s="329">
        <v>1.2699999999999999E-2</v>
      </c>
      <c r="G28" s="458">
        <v>1.2699999999999999E-2</v>
      </c>
      <c r="H28" s="459"/>
      <c r="I28" s="324"/>
      <c r="J28" s="324"/>
      <c r="K28" s="324"/>
      <c r="L28" s="324"/>
      <c r="M28" s="324"/>
      <c r="N28" s="318"/>
      <c r="O28" s="319"/>
      <c r="P28" s="319"/>
    </row>
    <row r="29" spans="1:20" s="320" customFormat="1" x14ac:dyDescent="0.2">
      <c r="A29" s="455" t="s">
        <v>1178</v>
      </c>
      <c r="B29" s="456"/>
      <c r="C29" s="457"/>
      <c r="D29" s="329">
        <v>5.8999999999999999E-3</v>
      </c>
      <c r="E29" s="329">
        <v>1.23E-2</v>
      </c>
      <c r="F29" s="329">
        <v>1.3899999999999999E-2</v>
      </c>
      <c r="G29" s="458">
        <v>1.2999999999999999E-2</v>
      </c>
      <c r="H29" s="459"/>
      <c r="I29" s="324"/>
      <c r="J29" s="324"/>
      <c r="K29" s="324"/>
      <c r="L29" s="324"/>
      <c r="M29" s="324"/>
      <c r="N29" s="318"/>
      <c r="O29" s="319"/>
      <c r="P29" s="319"/>
    </row>
    <row r="30" spans="1:20" s="320" customFormat="1" x14ac:dyDescent="0.2">
      <c r="A30" s="455" t="s">
        <v>1179</v>
      </c>
      <c r="B30" s="456"/>
      <c r="C30" s="457"/>
      <c r="D30" s="329">
        <v>6.1600000000000002E-2</v>
      </c>
      <c r="E30" s="329">
        <v>7.3999999999999996E-2</v>
      </c>
      <c r="F30" s="329">
        <v>8.9599999999999999E-2</v>
      </c>
      <c r="G30" s="458">
        <v>8.5000000000000006E-2</v>
      </c>
      <c r="H30" s="459"/>
      <c r="I30" s="324"/>
      <c r="J30" s="324"/>
      <c r="K30" s="324"/>
      <c r="L30" s="324"/>
      <c r="M30" s="324"/>
      <c r="N30" s="318"/>
      <c r="O30" s="319"/>
      <c r="P30" s="319"/>
    </row>
    <row r="31" spans="1:20" s="320" customFormat="1" x14ac:dyDescent="0.2">
      <c r="A31" s="323"/>
      <c r="B31" s="324"/>
      <c r="C31" s="324"/>
      <c r="D31" s="324"/>
      <c r="E31" s="324"/>
      <c r="F31" s="324"/>
      <c r="G31" s="324"/>
      <c r="H31" s="324"/>
      <c r="I31" s="324"/>
      <c r="J31" s="324"/>
      <c r="K31" s="324"/>
      <c r="L31" s="324"/>
      <c r="M31" s="324"/>
      <c r="N31" s="318"/>
      <c r="O31" s="319"/>
      <c r="P31" s="319"/>
    </row>
    <row r="32" spans="1:20" s="320" customFormat="1" x14ac:dyDescent="0.2">
      <c r="A32" s="323"/>
      <c r="B32" s="324"/>
      <c r="C32" s="324"/>
      <c r="D32" s="468" t="s">
        <v>1180</v>
      </c>
      <c r="E32" s="469"/>
      <c r="F32" s="470"/>
      <c r="G32" s="324"/>
      <c r="H32" s="324"/>
      <c r="I32" s="324"/>
      <c r="J32" s="324"/>
      <c r="K32" s="324"/>
      <c r="L32" s="324"/>
      <c r="M32" s="324"/>
      <c r="N32" s="318"/>
      <c r="O32" s="319"/>
      <c r="P32" s="319"/>
    </row>
    <row r="33" spans="1:16" s="320" customFormat="1" x14ac:dyDescent="0.2">
      <c r="A33" s="455" t="s">
        <v>1181</v>
      </c>
      <c r="B33" s="456"/>
      <c r="C33" s="471" t="s">
        <v>1182</v>
      </c>
      <c r="D33" s="329" t="s">
        <v>1183</v>
      </c>
      <c r="E33" s="329">
        <v>0.02</v>
      </c>
      <c r="F33" s="474">
        <f>E33/2+SUM(E34:E36)</f>
        <v>9.1499999999999984E-2</v>
      </c>
      <c r="G33" s="330"/>
      <c r="H33" s="330"/>
      <c r="I33" s="324"/>
      <c r="J33" s="324"/>
      <c r="K33" s="324"/>
      <c r="L33" s="324"/>
      <c r="M33" s="324"/>
      <c r="N33" s="318"/>
      <c r="O33" s="319"/>
      <c r="P33" s="319"/>
    </row>
    <row r="34" spans="1:16" s="320" customFormat="1" x14ac:dyDescent="0.2">
      <c r="A34" s="455"/>
      <c r="B34" s="456"/>
      <c r="C34" s="472"/>
      <c r="D34" s="329" t="s">
        <v>1184</v>
      </c>
      <c r="E34" s="329">
        <f>0.0065</f>
        <v>6.4999999999999997E-3</v>
      </c>
      <c r="F34" s="475"/>
      <c r="G34" s="330"/>
      <c r="H34" s="330"/>
      <c r="I34" s="324"/>
      <c r="J34" s="324"/>
      <c r="K34" s="324"/>
      <c r="L34" s="324"/>
      <c r="M34" s="324"/>
      <c r="N34" s="318"/>
      <c r="O34" s="319"/>
      <c r="P34" s="319"/>
    </row>
    <row r="35" spans="1:16" s="320" customFormat="1" x14ac:dyDescent="0.2">
      <c r="A35" s="455"/>
      <c r="B35" s="456"/>
      <c r="C35" s="472"/>
      <c r="D35" s="329" t="s">
        <v>1185</v>
      </c>
      <c r="E35" s="329">
        <f>0.03</f>
        <v>0.03</v>
      </c>
      <c r="F35" s="475"/>
      <c r="G35" s="330"/>
      <c r="H35" s="330"/>
      <c r="I35" s="324"/>
      <c r="J35" s="324"/>
      <c r="K35" s="324"/>
      <c r="L35" s="324"/>
      <c r="M35" s="324"/>
      <c r="N35" s="318"/>
      <c r="O35" s="319"/>
      <c r="P35" s="319"/>
    </row>
    <row r="36" spans="1:16" s="320" customFormat="1" x14ac:dyDescent="0.2">
      <c r="A36" s="455"/>
      <c r="B36" s="456"/>
      <c r="C36" s="473"/>
      <c r="D36" s="329" t="s">
        <v>1186</v>
      </c>
      <c r="E36" s="329">
        <f>0.045</f>
        <v>4.4999999999999998E-2</v>
      </c>
      <c r="F36" s="476"/>
      <c r="G36" s="330"/>
      <c r="H36" s="330"/>
      <c r="I36" s="324"/>
      <c r="J36" s="324"/>
      <c r="K36" s="324"/>
      <c r="L36" s="324"/>
      <c r="M36" s="324"/>
      <c r="N36" s="318"/>
      <c r="O36" s="319"/>
      <c r="P36" s="319"/>
    </row>
    <row r="37" spans="1:16" s="320" customFormat="1" x14ac:dyDescent="0.2">
      <c r="A37" s="323"/>
      <c r="B37" s="324"/>
      <c r="C37" s="324"/>
      <c r="D37" s="324"/>
      <c r="E37" s="324"/>
      <c r="F37" s="324"/>
      <c r="G37" s="324"/>
      <c r="H37" s="324"/>
      <c r="I37" s="324"/>
      <c r="J37" s="324"/>
      <c r="K37" s="324"/>
      <c r="L37" s="324"/>
      <c r="M37" s="324"/>
      <c r="N37" s="318"/>
      <c r="O37" s="319"/>
      <c r="P37" s="319"/>
    </row>
    <row r="38" spans="1:16" s="320" customFormat="1" ht="16.5" thickBot="1" x14ac:dyDescent="0.25">
      <c r="A38" s="480" t="s">
        <v>1187</v>
      </c>
      <c r="B38" s="481"/>
      <c r="C38" s="331">
        <f>((1+G26+G27+G28)*(1+G29)*(1+G30)/(1-F33)-1)</f>
        <v>0.30380347660979612</v>
      </c>
      <c r="D38" s="332"/>
      <c r="E38" s="332"/>
      <c r="F38" s="332"/>
      <c r="G38" s="332"/>
      <c r="H38" s="332"/>
      <c r="I38" s="332"/>
      <c r="J38" s="332"/>
      <c r="K38" s="332"/>
      <c r="L38" s="332"/>
      <c r="M38" s="332"/>
      <c r="N38" s="333"/>
      <c r="O38" s="319"/>
      <c r="P38" s="319"/>
    </row>
    <row r="39" spans="1:16" s="320" customFormat="1" ht="15.75" thickTop="1" x14ac:dyDescent="0.2">
      <c r="A39" s="334"/>
      <c r="B39" s="324"/>
      <c r="C39" s="324"/>
      <c r="D39" s="324"/>
      <c r="E39" s="324"/>
      <c r="F39" s="324"/>
      <c r="G39" s="324"/>
      <c r="H39" s="324"/>
      <c r="I39" s="324"/>
      <c r="J39" s="324"/>
      <c r="K39" s="324"/>
      <c r="L39" s="324"/>
      <c r="M39" s="324"/>
      <c r="N39" s="335"/>
      <c r="O39" s="319"/>
      <c r="P39" s="319"/>
    </row>
    <row r="40" spans="1:16" s="320" customFormat="1" ht="14.25" x14ac:dyDescent="0.2">
      <c r="A40" s="336" t="s">
        <v>1188</v>
      </c>
      <c r="B40" s="324"/>
      <c r="C40" s="324"/>
      <c r="D40" s="324"/>
      <c r="E40" s="324"/>
      <c r="F40" s="324"/>
      <c r="G40" s="324"/>
      <c r="H40" s="324"/>
      <c r="I40" s="324"/>
      <c r="J40" s="324"/>
      <c r="K40" s="324"/>
      <c r="L40" s="324"/>
      <c r="M40" s="324"/>
      <c r="N40" s="335"/>
      <c r="O40" s="319"/>
      <c r="P40" s="319"/>
    </row>
    <row r="41" spans="1:16" s="320" customFormat="1" ht="14.25" x14ac:dyDescent="0.2">
      <c r="A41" s="336"/>
      <c r="B41" s="324"/>
      <c r="C41" s="324"/>
      <c r="D41" s="324"/>
      <c r="E41" s="324"/>
      <c r="F41" s="324"/>
      <c r="G41" s="324"/>
      <c r="H41" s="324"/>
      <c r="I41" s="324"/>
      <c r="J41" s="324"/>
      <c r="K41" s="324"/>
      <c r="L41" s="324"/>
      <c r="M41" s="324"/>
      <c r="N41" s="335"/>
      <c r="O41" s="319"/>
      <c r="P41" s="319"/>
    </row>
    <row r="42" spans="1:16" s="320" customFormat="1" ht="32.25" customHeight="1" x14ac:dyDescent="0.2">
      <c r="A42" s="482" t="s">
        <v>1189</v>
      </c>
      <c r="B42" s="483"/>
      <c r="C42" s="483"/>
      <c r="D42" s="483"/>
      <c r="E42" s="483"/>
      <c r="F42" s="483"/>
      <c r="G42" s="483"/>
      <c r="H42" s="483"/>
      <c r="I42" s="483"/>
      <c r="J42" s="483"/>
      <c r="K42" s="483"/>
      <c r="L42" s="483"/>
      <c r="M42" s="483"/>
      <c r="N42" s="484"/>
      <c r="O42" s="319"/>
      <c r="P42" s="319"/>
    </row>
    <row r="43" spans="1:16" s="320" customFormat="1" ht="14.25" x14ac:dyDescent="0.2">
      <c r="A43" s="337"/>
      <c r="B43" s="338"/>
      <c r="C43" s="338"/>
      <c r="D43" s="338"/>
      <c r="E43" s="338"/>
      <c r="F43" s="338"/>
      <c r="G43" s="338"/>
      <c r="H43" s="338"/>
      <c r="I43" s="338"/>
      <c r="J43" s="338"/>
      <c r="K43" s="338"/>
      <c r="L43" s="338"/>
      <c r="M43" s="338"/>
      <c r="N43" s="339"/>
      <c r="O43" s="319"/>
      <c r="P43" s="319"/>
    </row>
    <row r="44" spans="1:16" s="320" customFormat="1" ht="25.5" customHeight="1" x14ac:dyDescent="0.2">
      <c r="A44" s="482" t="s">
        <v>1190</v>
      </c>
      <c r="B44" s="483"/>
      <c r="C44" s="483"/>
      <c r="D44" s="483"/>
      <c r="E44" s="483"/>
      <c r="F44" s="483"/>
      <c r="G44" s="483"/>
      <c r="H44" s="483"/>
      <c r="I44" s="483"/>
      <c r="J44" s="483"/>
      <c r="K44" s="483"/>
      <c r="L44" s="483"/>
      <c r="M44" s="483"/>
      <c r="N44" s="484"/>
      <c r="O44" s="319"/>
      <c r="P44" s="319"/>
    </row>
    <row r="45" spans="1:16" s="320" customFormat="1" ht="14.25" x14ac:dyDescent="0.2">
      <c r="A45" s="337"/>
      <c r="B45" s="338"/>
      <c r="C45" s="338"/>
      <c r="D45" s="338"/>
      <c r="E45" s="338"/>
      <c r="F45" s="338"/>
      <c r="G45" s="338"/>
      <c r="H45" s="338"/>
      <c r="I45" s="338"/>
      <c r="J45" s="338"/>
      <c r="K45" s="338"/>
      <c r="L45" s="338"/>
      <c r="M45" s="338"/>
      <c r="N45" s="339"/>
      <c r="O45" s="319"/>
      <c r="P45" s="319"/>
    </row>
    <row r="46" spans="1:16" s="320" customFormat="1" ht="14.25" x14ac:dyDescent="0.2">
      <c r="A46" s="485" t="s">
        <v>1191</v>
      </c>
      <c r="B46" s="486"/>
      <c r="C46" s="486"/>
      <c r="D46" s="486"/>
      <c r="E46" s="486"/>
      <c r="F46" s="486"/>
      <c r="G46" s="486"/>
      <c r="H46" s="486"/>
      <c r="I46" s="486"/>
      <c r="J46" s="486"/>
      <c r="K46" s="486"/>
      <c r="L46" s="486"/>
      <c r="M46" s="486"/>
      <c r="N46" s="487"/>
      <c r="O46" s="319"/>
      <c r="P46" s="319"/>
    </row>
    <row r="47" spans="1:16" s="344" customFormat="1" x14ac:dyDescent="0.2">
      <c r="A47" s="340"/>
      <c r="B47" s="341"/>
      <c r="C47" s="341"/>
      <c r="D47" s="341"/>
      <c r="E47" s="341"/>
      <c r="F47" s="341"/>
      <c r="G47" s="341"/>
      <c r="H47" s="341"/>
      <c r="I47" s="341"/>
      <c r="J47" s="341"/>
      <c r="K47" s="341"/>
      <c r="L47" s="341"/>
      <c r="M47" s="341"/>
      <c r="N47" s="342"/>
      <c r="O47" s="343"/>
      <c r="P47" s="343"/>
    </row>
    <row r="48" spans="1:16" s="346" customFormat="1" ht="51.75" customHeight="1" x14ac:dyDescent="0.2">
      <c r="A48" s="488" t="s">
        <v>1192</v>
      </c>
      <c r="B48" s="489"/>
      <c r="C48" s="489"/>
      <c r="D48" s="489"/>
      <c r="E48" s="489"/>
      <c r="F48" s="489"/>
      <c r="G48" s="489"/>
      <c r="H48" s="489"/>
      <c r="I48" s="489"/>
      <c r="J48" s="489"/>
      <c r="K48" s="489"/>
      <c r="L48" s="489"/>
      <c r="M48" s="489"/>
      <c r="N48" s="490"/>
      <c r="O48" s="345"/>
      <c r="P48" s="345"/>
    </row>
    <row r="49" spans="1:16" s="346" customFormat="1" ht="15" customHeight="1" x14ac:dyDescent="0.2">
      <c r="A49" s="347"/>
      <c r="B49" s="348"/>
      <c r="C49" s="348"/>
      <c r="D49" s="348"/>
      <c r="E49" s="348"/>
      <c r="F49" s="348"/>
      <c r="G49" s="348"/>
      <c r="H49" s="348"/>
      <c r="I49" s="348"/>
      <c r="J49" s="348"/>
      <c r="K49" s="348"/>
      <c r="L49" s="348"/>
      <c r="M49" s="348"/>
      <c r="N49" s="349"/>
      <c r="O49" s="345"/>
      <c r="P49" s="345"/>
    </row>
    <row r="50" spans="1:16" s="346" customFormat="1" ht="51.75" customHeight="1" x14ac:dyDescent="0.2">
      <c r="A50" s="477" t="s">
        <v>1193</v>
      </c>
      <c r="B50" s="478"/>
      <c r="C50" s="478"/>
      <c r="D50" s="478"/>
      <c r="E50" s="478"/>
      <c r="F50" s="478"/>
      <c r="G50" s="478"/>
      <c r="H50" s="478"/>
      <c r="I50" s="478"/>
      <c r="J50" s="478"/>
      <c r="K50" s="478"/>
      <c r="L50" s="478"/>
      <c r="M50" s="478"/>
      <c r="N50" s="479"/>
      <c r="O50" s="345"/>
      <c r="P50" s="345"/>
    </row>
    <row r="51" spans="1:16" ht="82.5" customHeight="1" x14ac:dyDescent="0.2">
      <c r="A51" s="477" t="s">
        <v>1194</v>
      </c>
      <c r="B51" s="478"/>
      <c r="C51" s="478"/>
      <c r="D51" s="478"/>
      <c r="E51" s="478"/>
      <c r="F51" s="478"/>
      <c r="G51" s="478"/>
      <c r="H51" s="478"/>
      <c r="I51" s="478"/>
      <c r="J51" s="478"/>
      <c r="K51" s="478"/>
      <c r="L51" s="478"/>
      <c r="M51" s="478"/>
      <c r="N51" s="479"/>
    </row>
    <row r="52" spans="1:16" ht="55.5" customHeight="1" x14ac:dyDescent="0.2">
      <c r="A52" s="477"/>
      <c r="B52" s="478"/>
      <c r="C52" s="478"/>
      <c r="D52" s="478"/>
      <c r="E52" s="478"/>
      <c r="F52" s="478"/>
      <c r="G52" s="478"/>
      <c r="H52" s="478"/>
      <c r="I52" s="478"/>
      <c r="J52" s="478"/>
      <c r="K52" s="478"/>
      <c r="L52" s="478"/>
      <c r="M52" s="478"/>
      <c r="N52" s="479"/>
    </row>
    <row r="53" spans="1:16" ht="42" customHeight="1" x14ac:dyDescent="0.2">
      <c r="A53" s="477"/>
      <c r="B53" s="478"/>
      <c r="C53" s="478"/>
      <c r="D53" s="478"/>
      <c r="E53" s="478"/>
      <c r="F53" s="478"/>
      <c r="G53" s="478"/>
      <c r="H53" s="478"/>
      <c r="I53" s="478"/>
      <c r="J53" s="478"/>
      <c r="K53" s="478"/>
      <c r="L53" s="478"/>
      <c r="M53" s="478"/>
      <c r="N53" s="479"/>
    </row>
  </sheetData>
  <mergeCells count="40">
    <mergeCell ref="A51:N51"/>
    <mergeCell ref="A52:N52"/>
    <mergeCell ref="A53:N53"/>
    <mergeCell ref="A38:B38"/>
    <mergeCell ref="A42:N42"/>
    <mergeCell ref="A44:N44"/>
    <mergeCell ref="A46:N46"/>
    <mergeCell ref="A48:N48"/>
    <mergeCell ref="A50:N50"/>
    <mergeCell ref="A30:C30"/>
    <mergeCell ref="G30:H30"/>
    <mergeCell ref="D32:F32"/>
    <mergeCell ref="A33:B36"/>
    <mergeCell ref="C33:C36"/>
    <mergeCell ref="F33:F36"/>
    <mergeCell ref="A27:C27"/>
    <mergeCell ref="G27:H27"/>
    <mergeCell ref="A28:C28"/>
    <mergeCell ref="G28:H28"/>
    <mergeCell ref="A29:C29"/>
    <mergeCell ref="G29:H29"/>
    <mergeCell ref="A26:C26"/>
    <mergeCell ref="G26:H26"/>
    <mergeCell ref="A14:N14"/>
    <mergeCell ref="A15:N15"/>
    <mergeCell ref="A16:N16"/>
    <mergeCell ref="A17:N17"/>
    <mergeCell ref="A18:N18"/>
    <mergeCell ref="A19:N19"/>
    <mergeCell ref="A20:N20"/>
    <mergeCell ref="A21:N21"/>
    <mergeCell ref="A22:N22"/>
    <mergeCell ref="D24:F24"/>
    <mergeCell ref="G24:H25"/>
    <mergeCell ref="A13:N13"/>
    <mergeCell ref="A1:N1"/>
    <mergeCell ref="A2:N2"/>
    <mergeCell ref="A6:N6"/>
    <mergeCell ref="A8:M8"/>
    <mergeCell ref="A12:N12"/>
  </mergeCells>
  <printOptions horizontalCentered="1" verticalCentered="1"/>
  <pageMargins left="0.51181102362204722" right="0.51181102362204722" top="0" bottom="0.39370078740157483" header="0.31496062992125984" footer="0.31496062992125984"/>
  <pageSetup paperSize="9" scale="66" orientation="portrait" horizontalDpi="4294967293" r:id="rId1"/>
  <colBreaks count="1" manualBreakCount="1">
    <brk id="19"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6</vt:i4>
      </vt:variant>
    </vt:vector>
  </HeadingPairs>
  <TitlesOfParts>
    <vt:vector size="14" baseType="lpstr">
      <vt:lpstr>SINTÉTICO LAFQ MA</vt:lpstr>
      <vt:lpstr>ANALÍTICO LAFQ MA</vt:lpstr>
      <vt:lpstr>COMPOSIÇÕES LAFQ MA</vt:lpstr>
      <vt:lpstr>SINTÉTICO LAFQ</vt:lpstr>
      <vt:lpstr>ANALÍTICO LAFQ</vt:lpstr>
      <vt:lpstr>COMPOSIÇÕES LAFQ</vt:lpstr>
      <vt:lpstr>CRONOGRAMA GERAL</vt:lpstr>
      <vt:lpstr>COMPOSIÇÃO BDI GERAL</vt:lpstr>
      <vt:lpstr>'COMPOSIÇÃO BDI GERAL'!Area_de_impressao</vt:lpstr>
      <vt:lpstr>'ANALÍTICO LAFQ'!Titulos_de_impressao</vt:lpstr>
      <vt:lpstr>'ANALÍTICO LAFQ MA'!Titulos_de_impressao</vt:lpstr>
      <vt:lpstr>'CRONOGRAMA GERAL'!Titulos_de_impressao</vt:lpstr>
      <vt:lpstr>'SINTÉTICO LAFQ'!Titulos_de_impressao</vt:lpstr>
      <vt:lpstr>'SINTÉTICO LAFQ MA'!Titulos_de_impressao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Jefferson de Santana Jacob-Mat: 00350270-CNPSA-SGI</cp:lastModifiedBy>
  <cp:revision>0</cp:revision>
  <cp:lastPrinted>2025-10-24T17:00:24Z</cp:lastPrinted>
  <dcterms:created xsi:type="dcterms:W3CDTF">2024-05-01T19:53:45Z</dcterms:created>
  <dcterms:modified xsi:type="dcterms:W3CDTF">2025-10-24T17:01:22Z</dcterms:modified>
</cp:coreProperties>
</file>